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ile-sv\共有\R6補正\ZEB_G\R6補正（２次公募）ZEB普及事務取扱説明書\"/>
    </mc:Choice>
  </mc:AlternateContent>
  <xr:revisionPtr revIDLastSave="0" documentId="13_ncr:1_{06C5D3BC-EF0F-4F28-8F57-AD75BA9C5A27}" xr6:coauthVersionLast="47" xr6:coauthVersionMax="47" xr10:uidLastSave="{00000000-0000-0000-0000-000000000000}"/>
  <bookViews>
    <workbookView xWindow="5010" yWindow="1110" windowWidth="20865" windowHeight="14265" tabRatio="711" xr2:uid="{00000000-000D-0000-FFFF-FFFF00000000}"/>
  </bookViews>
  <sheets>
    <sheet name="はじめに " sheetId="29" r:id="rId1"/>
    <sheet name="ZEB普及" sheetId="26" r:id="rId2"/>
    <sheet name="【参考－記入例】　取得財産等管理台帳" sheetId="32" r:id="rId3"/>
  </sheets>
  <definedNames>
    <definedName name="_xlnm.Print_Area" localSheetId="1">ZEB普及!$A$1:$T$40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3" i="32" l="1"/>
  <c r="L29" i="32"/>
  <c r="L24" i="32"/>
  <c r="L20" i="32"/>
  <c r="L15" i="32"/>
  <c r="L11" i="32"/>
  <c r="L9" i="26" l="1"/>
  <c r="M10" i="26" s="1"/>
  <c r="K39" i="26" l="1"/>
  <c r="M7" i="26" s="1"/>
  <c r="A10" i="26" l="1"/>
  <c r="I7" i="26"/>
  <c r="E10" i="26" l="1"/>
  <c r="I10" i="26" s="1"/>
  <c r="Q10" i="2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SANO</author>
  </authors>
  <commentList>
    <comment ref="E8" authorId="0" shapeId="0" xr:uid="{736678A6-BEE1-412C-A82D-A866DA4F1AD5}">
      <text>
        <r>
          <rPr>
            <sz val="11"/>
            <color indexed="81"/>
            <rFont val="游ゴシック"/>
            <family val="3"/>
            <charset val="128"/>
            <scheme val="minor"/>
          </rPr>
          <t>ファイル名の先頭に整理番号を割り付けてください。
※事務取扱説明書　「確定検査資料・業務成果品チェックシート」　の
　左欄に記載のナンバーを参照してください。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作成者</author>
  </authors>
  <commentList>
    <comment ref="A3" authorId="0" shapeId="0" xr:uid="{ECE58E13-F33C-41DC-AEC1-848FBC1FE5D2}">
      <text>
        <r>
          <rPr>
            <b/>
            <sz val="9"/>
            <color indexed="81"/>
            <rFont val="MS P ゴシック"/>
            <family val="3"/>
            <charset val="128"/>
          </rPr>
          <t>プルダウン選択</t>
        </r>
      </text>
    </comment>
    <comment ref="H7" authorId="0" shapeId="0" xr:uid="{FE2C4C24-D984-4B8C-9E1C-8938ED1E200E}">
      <text>
        <r>
          <rPr>
            <b/>
            <sz val="9"/>
            <color indexed="81"/>
            <rFont val="MS P ゴシック"/>
            <family val="3"/>
            <charset val="128"/>
          </rPr>
          <t>地方公共団体の補助金等についても記入する。</t>
        </r>
      </text>
    </comment>
    <comment ref="T7" authorId="0" shapeId="0" xr:uid="{9F7CB01B-BBF9-4CF5-9AB4-E04716E1F9FF}">
      <text>
        <r>
          <rPr>
            <b/>
            <sz val="9"/>
            <color indexed="81"/>
            <rFont val="MS P ゴシック"/>
            <family val="3"/>
            <charset val="128"/>
          </rPr>
          <t>基準額：交付決定時の補助基本額</t>
        </r>
      </text>
    </comment>
    <comment ref="I9" authorId="0" shapeId="0" xr:uid="{EE88DB17-795E-40F8-9814-9A7A99F533B3}">
      <text>
        <r>
          <rPr>
            <b/>
            <sz val="9"/>
            <color indexed="81"/>
            <rFont val="MS P ゴシック"/>
            <family val="3"/>
            <charset val="128"/>
          </rPr>
          <t>プルダウン選択</t>
        </r>
      </text>
    </comment>
    <comment ref="L10" authorId="0" shapeId="0" xr:uid="{B9322B2D-3BAF-47D1-BDBE-A5FA1A34A5B5}">
      <text>
        <r>
          <rPr>
            <b/>
            <sz val="9"/>
            <color indexed="81"/>
            <rFont val="MS P ゴシック"/>
            <family val="3"/>
            <charset val="128"/>
          </rPr>
          <t>上限額適用（費用対効果・５億円・３億円・交付決定額）の場合は
手入力してください。</t>
        </r>
      </text>
    </comment>
    <comment ref="P10" authorId="0" shapeId="0" xr:uid="{6763E7CB-B228-48BC-A6F9-18F4AD134295}">
      <text>
        <r>
          <rPr>
            <b/>
            <sz val="9"/>
            <color indexed="81"/>
            <rFont val="MS P ゴシック"/>
            <family val="3"/>
            <charset val="128"/>
          </rPr>
          <t>計算された金額と実際の交付決定額が相違している場合は
手入力してください。</t>
        </r>
      </text>
    </comment>
    <comment ref="A12" authorId="0" shapeId="0" xr:uid="{D42CAC2F-03A2-45FC-8A3F-870C05D35801}">
      <text>
        <r>
          <rPr>
            <b/>
            <sz val="9"/>
            <color indexed="81"/>
            <rFont val="MS P ゴシック"/>
            <family val="3"/>
            <charset val="128"/>
          </rPr>
          <t>プルダウン選択</t>
        </r>
      </text>
    </comment>
    <comment ref="X12" authorId="1" shapeId="0" xr:uid="{63F28766-F72F-4E13-BB36-BD2E8E7161BB}">
      <text>
        <r>
          <rPr>
            <b/>
            <sz val="14"/>
            <color indexed="10"/>
            <rFont val="MS P ゴシック"/>
            <family val="3"/>
            <charset val="128"/>
          </rPr>
          <t>プルダウン選択</t>
        </r>
      </text>
    </comment>
  </commentList>
</comments>
</file>

<file path=xl/sharedStrings.xml><?xml version="1.0" encoding="utf-8"?>
<sst xmlns="http://schemas.openxmlformats.org/spreadsheetml/2006/main" count="160" uniqueCount="115">
  <si>
    <t>(1)総事業費</t>
  </si>
  <si>
    <t>(3)差引額</t>
  </si>
  <si>
    <t>(1)－(2)</t>
  </si>
  <si>
    <t>円</t>
  </si>
  <si>
    <t>費 目</t>
    <phoneticPr fontId="3"/>
  </si>
  <si>
    <t>(5)基準額</t>
    <phoneticPr fontId="3"/>
  </si>
  <si>
    <t>(4)と(5)を比較して
少ない方の額</t>
    <phoneticPr fontId="3"/>
  </si>
  <si>
    <t>(7)補助基本額</t>
    <phoneticPr fontId="3"/>
  </si>
  <si>
    <t>(3)と(6)を比較して
少ない方の額</t>
  </si>
  <si>
    <t>(8)補助金所要額</t>
    <phoneticPr fontId="3"/>
  </si>
  <si>
    <t>(6)選定額</t>
    <phoneticPr fontId="3"/>
  </si>
  <si>
    <t>(2)寄付金
その他の収入</t>
    <phoneticPr fontId="3"/>
  </si>
  <si>
    <t>(4)補助対象経費　
実支出額</t>
    <rPh sb="11" eb="12">
      <t>ジツ</t>
    </rPh>
    <phoneticPr fontId="3"/>
  </si>
  <si>
    <t>2.補助対象経費実支出額内訳</t>
    <rPh sb="8" eb="9">
      <t>ジツ</t>
    </rPh>
    <rPh sb="9" eb="11">
      <t>シシュツ</t>
    </rPh>
    <rPh sb="11" eb="12">
      <t>ガク</t>
    </rPh>
    <phoneticPr fontId="3"/>
  </si>
  <si>
    <t>経費区分</t>
  </si>
  <si>
    <t>合計</t>
    <rPh sb="0" eb="2">
      <t>ゴウケイ</t>
    </rPh>
    <phoneticPr fontId="3"/>
  </si>
  <si>
    <t>注　本調書に、請求書、領収書又は計算書等を添付する。</t>
    <rPh sb="3" eb="5">
      <t>チョウショ</t>
    </rPh>
    <rPh sb="7" eb="10">
      <t>セイキュウショ</t>
    </rPh>
    <rPh sb="11" eb="14">
      <t>リョウシュウショ</t>
    </rPh>
    <rPh sb="14" eb="15">
      <t>マタ</t>
    </rPh>
    <phoneticPr fontId="3"/>
  </si>
  <si>
    <t>金　額</t>
    <phoneticPr fontId="3"/>
  </si>
  <si>
    <t>積算内訳</t>
    <phoneticPr fontId="3"/>
  </si>
  <si>
    <t>円</t>
    <phoneticPr fontId="3"/>
  </si>
  <si>
    <t>（例）</t>
    <rPh sb="1" eb="2">
      <t>レイ</t>
    </rPh>
    <phoneticPr fontId="3"/>
  </si>
  <si>
    <t>ファイル名</t>
    <rPh sb="4" eb="5">
      <t>メイ</t>
    </rPh>
    <phoneticPr fontId="3"/>
  </si>
  <si>
    <t>　原則、消費税を除いた金額を入力してください。地方公共団体、消費税免税事業者、簡易課税事業者等で消費税を補助対象とする事業者は、SERA担当者と打合せの上、消費税込みの金額で入力してください。</t>
    <rPh sb="1" eb="3">
      <t>ゲンソク</t>
    </rPh>
    <rPh sb="4" eb="7">
      <t>ショウヒゼイ</t>
    </rPh>
    <rPh sb="8" eb="9">
      <t>ノゾ</t>
    </rPh>
    <rPh sb="11" eb="13">
      <t>キンガク</t>
    </rPh>
    <rPh sb="14" eb="16">
      <t>ニュウリョク</t>
    </rPh>
    <rPh sb="23" eb="25">
      <t>チホウ</t>
    </rPh>
    <rPh sb="25" eb="27">
      <t>コウキョウ</t>
    </rPh>
    <rPh sb="27" eb="29">
      <t>ダンタイ</t>
    </rPh>
    <rPh sb="30" eb="33">
      <t>ショウヒゼイ</t>
    </rPh>
    <rPh sb="33" eb="35">
      <t>メンゼイ</t>
    </rPh>
    <rPh sb="35" eb="38">
      <t>ジギョウシャ</t>
    </rPh>
    <rPh sb="39" eb="41">
      <t>カンイ</t>
    </rPh>
    <rPh sb="41" eb="43">
      <t>カゼイ</t>
    </rPh>
    <rPh sb="43" eb="46">
      <t>ジギョウシャ</t>
    </rPh>
    <rPh sb="46" eb="47">
      <t>トウ</t>
    </rPh>
    <rPh sb="48" eb="51">
      <t>ショウヒゼイ</t>
    </rPh>
    <rPh sb="52" eb="54">
      <t>ホジョ</t>
    </rPh>
    <rPh sb="54" eb="56">
      <t>タイショウ</t>
    </rPh>
    <rPh sb="59" eb="62">
      <t>ジギョウシャ</t>
    </rPh>
    <rPh sb="68" eb="71">
      <t>タントウシャ</t>
    </rPh>
    <rPh sb="72" eb="74">
      <t>ウチアワ</t>
    </rPh>
    <rPh sb="76" eb="77">
      <t>ウエ</t>
    </rPh>
    <rPh sb="78" eb="81">
      <t>ショウヒゼイ</t>
    </rPh>
    <rPh sb="81" eb="82">
      <t>コ</t>
    </rPh>
    <rPh sb="84" eb="86">
      <t>キンガク</t>
    </rPh>
    <rPh sb="87" eb="89">
      <t>ニュウリョク</t>
    </rPh>
    <phoneticPr fontId="3"/>
  </si>
  <si>
    <t>区分</t>
    <rPh sb="0" eb="2">
      <t>クブン</t>
    </rPh>
    <phoneticPr fontId="3"/>
  </si>
  <si>
    <t>補助率</t>
    <rPh sb="0" eb="3">
      <t>ホジョリツ</t>
    </rPh>
    <phoneticPr fontId="3"/>
  </si>
  <si>
    <t>(7)×補助率</t>
  </si>
  <si>
    <t>上限額適用（費用対効果）</t>
    <phoneticPr fontId="3"/>
  </si>
  <si>
    <t>新築建築物のＺＥＢ普及促進支援事業</t>
  </si>
  <si>
    <t>新築建築物のＺＥＢ普及促進支援事業</t>
    <phoneticPr fontId="3"/>
  </si>
  <si>
    <t>新築建築物Nearly ZEB</t>
    <rPh sb="0" eb="2">
      <t>シンチク</t>
    </rPh>
    <phoneticPr fontId="3"/>
  </si>
  <si>
    <t>新築建築物ZEB Ready</t>
    <rPh sb="0" eb="2">
      <t>シンチク</t>
    </rPh>
    <phoneticPr fontId="3"/>
  </si>
  <si>
    <t>新築建築物ZEB Oriented</t>
    <rPh sb="0" eb="2">
      <t>シンチク</t>
    </rPh>
    <phoneticPr fontId="3"/>
  </si>
  <si>
    <t>上限額適用（５億円）</t>
    <rPh sb="7" eb="9">
      <t>オクエン</t>
    </rPh>
    <phoneticPr fontId="3"/>
  </si>
  <si>
    <t>上限額適用（３億円）</t>
    <rPh sb="7" eb="9">
      <t>オクエン</t>
    </rPh>
    <phoneticPr fontId="3"/>
  </si>
  <si>
    <t>(9)補助金交付
決定額</t>
    <rPh sb="6" eb="8">
      <t>コウフ</t>
    </rPh>
    <rPh sb="9" eb="11">
      <t>ケッテイ</t>
    </rPh>
    <rPh sb="11" eb="12">
      <t>ガク</t>
    </rPh>
    <phoneticPr fontId="3"/>
  </si>
  <si>
    <t>(10)過不足額</t>
    <rPh sb="4" eb="7">
      <t>カブソク</t>
    </rPh>
    <rPh sb="7" eb="8">
      <t>ガク</t>
    </rPh>
    <phoneticPr fontId="3"/>
  </si>
  <si>
    <t>(9)-(8)</t>
    <phoneticPr fontId="3"/>
  </si>
  <si>
    <t>完了実績報告時</t>
    <rPh sb="0" eb="2">
      <t>カンリョウ</t>
    </rPh>
    <rPh sb="2" eb="4">
      <t>ジッセキ</t>
    </rPh>
    <rPh sb="4" eb="6">
      <t>ホウコク</t>
    </rPh>
    <rPh sb="6" eb="7">
      <t>ジ</t>
    </rPh>
    <phoneticPr fontId="3"/>
  </si>
  <si>
    <t>完了実績報告書（精算調書＜別紙2＞）の作成について</t>
    <rPh sb="0" eb="2">
      <t>カンリョウ</t>
    </rPh>
    <rPh sb="2" eb="4">
      <t>ジッセキ</t>
    </rPh>
    <rPh sb="4" eb="7">
      <t>ホウコクショ</t>
    </rPh>
    <rPh sb="8" eb="10">
      <t>セイサン</t>
    </rPh>
    <rPh sb="10" eb="12">
      <t>チョウショ</t>
    </rPh>
    <rPh sb="13" eb="15">
      <t>ベッシ</t>
    </rPh>
    <rPh sb="19" eb="21">
      <t>サクセイ</t>
    </rPh>
    <phoneticPr fontId="3"/>
  </si>
  <si>
    <t>1.経費実績額(単年度事業)</t>
    <rPh sb="4" eb="7">
      <t>ジッセキガク</t>
    </rPh>
    <rPh sb="8" eb="13">
      <t>タンネンドジギョウ</t>
    </rPh>
    <phoneticPr fontId="3"/>
  </si>
  <si>
    <t>新築建築物『ZEB』</t>
    <rPh sb="0" eb="2">
      <t>シンチク</t>
    </rPh>
    <phoneticPr fontId="3"/>
  </si>
  <si>
    <t>既存建築物『ZEB』</t>
    <rPh sb="0" eb="5">
      <t>キゾンケンチクブツ</t>
    </rPh>
    <phoneticPr fontId="3"/>
  </si>
  <si>
    <t>既存建築物ZEB Ready</t>
    <rPh sb="0" eb="2">
      <t>キソン</t>
    </rPh>
    <phoneticPr fontId="3"/>
  </si>
  <si>
    <t>既存建築物ZEB Oriented</t>
    <rPh sb="0" eb="2">
      <t>キソン</t>
    </rPh>
    <phoneticPr fontId="3"/>
  </si>
  <si>
    <t>建築物等のＺＥＢ化・省ＣＯ２化普及加速事業　経費所要額精算調書</t>
    <rPh sb="22" eb="27">
      <t>ケイヒショヨウガク</t>
    </rPh>
    <rPh sb="27" eb="31">
      <t>セイサンチョウショ</t>
    </rPh>
    <phoneticPr fontId="3"/>
  </si>
  <si>
    <t>既存建築物Nearly ZEB</t>
    <rPh sb="0" eb="2">
      <t>キソン</t>
    </rPh>
    <phoneticPr fontId="3"/>
  </si>
  <si>
    <t>既存建築物のＺＥＢ化普及促進支援事業</t>
    <rPh sb="0" eb="2">
      <t>キゾン</t>
    </rPh>
    <rPh sb="9" eb="10">
      <t>カ</t>
    </rPh>
    <rPh sb="10" eb="12">
      <t>フキュウ</t>
    </rPh>
    <phoneticPr fontId="3"/>
  </si>
  <si>
    <r>
      <t>11</t>
    </r>
    <r>
      <rPr>
        <b/>
        <sz val="11"/>
        <color rgb="FFFF0000"/>
        <rFont val="游ゴシック"/>
        <family val="2"/>
        <charset val="128"/>
      </rPr>
      <t>_精算調書</t>
    </r>
    <r>
      <rPr>
        <b/>
        <sz val="11"/>
        <color rgb="FFFF0000"/>
        <rFont val="游ゴシック"/>
        <family val="2"/>
        <charset val="128"/>
        <scheme val="minor"/>
      </rPr>
      <t>　別紙2</t>
    </r>
    <rPh sb="3" eb="5">
      <t>セイサン</t>
    </rPh>
    <rPh sb="5" eb="7">
      <t>チョウショ</t>
    </rPh>
    <phoneticPr fontId="3"/>
  </si>
  <si>
    <t>なお、作成にあたって、次の事項に留意してください。</t>
    <rPh sb="3" eb="5">
      <t>サクセイ</t>
    </rPh>
    <rPh sb="11" eb="12">
      <t>ツギ</t>
    </rPh>
    <rPh sb="13" eb="15">
      <t>ジコウ</t>
    </rPh>
    <rPh sb="16" eb="18">
      <t>リュウイ</t>
    </rPh>
    <phoneticPr fontId="3"/>
  </si>
  <si>
    <t>　また、計算式があるセルについても、一部手入力が必要になる場合がありますので、対応をお願いします。</t>
    <rPh sb="4" eb="7">
      <t>ケイサンシキ</t>
    </rPh>
    <rPh sb="18" eb="23">
      <t>イチブテニュウリョク</t>
    </rPh>
    <rPh sb="24" eb="26">
      <t>ヒツヨウ</t>
    </rPh>
    <rPh sb="29" eb="31">
      <t>バアイ</t>
    </rPh>
    <rPh sb="39" eb="41">
      <t>タイオウ</t>
    </rPh>
    <rPh sb="43" eb="44">
      <t>ネガ</t>
    </rPh>
    <phoneticPr fontId="3"/>
  </si>
  <si>
    <t>　以下に【例】として示しています。</t>
    <rPh sb="1" eb="3">
      <t>イカ</t>
    </rPh>
    <rPh sb="5" eb="6">
      <t>レイ</t>
    </rPh>
    <rPh sb="10" eb="11">
      <t>シメ</t>
    </rPh>
    <phoneticPr fontId="3"/>
  </si>
  <si>
    <t>　左は【消費税課税事業者向けの例】で、</t>
    <rPh sb="1" eb="2">
      <t>ヒダリ</t>
    </rPh>
    <phoneticPr fontId="3"/>
  </si>
  <si>
    <t>　右は【地方公共団体、消費税免税事業者、簡易課税事業者等で消費税を補助対象とする場合の例】です。</t>
    <rPh sb="1" eb="2">
      <t>ミギ</t>
    </rPh>
    <phoneticPr fontId="3"/>
  </si>
  <si>
    <r>
      <t>　上の図内にある</t>
    </r>
    <r>
      <rPr>
        <sz val="11"/>
        <color rgb="FFFF0000"/>
        <rFont val="游ゴシック"/>
        <family val="3"/>
        <charset val="128"/>
        <scheme val="minor"/>
      </rPr>
      <t>【赤枠】</t>
    </r>
    <r>
      <rPr>
        <sz val="11"/>
        <color theme="1"/>
        <rFont val="游ゴシック"/>
        <family val="2"/>
        <charset val="128"/>
        <scheme val="minor"/>
      </rPr>
      <t>で示した部分（</t>
    </r>
    <r>
      <rPr>
        <sz val="11"/>
        <color rgb="FFFF0000"/>
        <rFont val="游ゴシック"/>
        <family val="3"/>
        <charset val="128"/>
        <scheme val="minor"/>
      </rPr>
      <t>①～③</t>
    </r>
    <r>
      <rPr>
        <sz val="11"/>
        <color theme="1"/>
        <rFont val="游ゴシック"/>
        <family val="2"/>
        <charset val="128"/>
        <scheme val="minor"/>
      </rPr>
      <t>の</t>
    </r>
    <r>
      <rPr>
        <sz val="11"/>
        <color theme="1"/>
        <rFont val="游ゴシック"/>
        <family val="2"/>
        <charset val="128"/>
      </rPr>
      <t>３</t>
    </r>
    <r>
      <rPr>
        <sz val="11"/>
        <color theme="1"/>
        <rFont val="游ゴシック"/>
        <family val="2"/>
        <charset val="128"/>
        <scheme val="minor"/>
      </rPr>
      <t>箇所）について【プルダウン選択】してください。</t>
    </r>
    <rPh sb="1" eb="2">
      <t>ウエ</t>
    </rPh>
    <rPh sb="3" eb="4">
      <t>ズ</t>
    </rPh>
    <rPh sb="4" eb="5">
      <t>ナイ</t>
    </rPh>
    <rPh sb="9" eb="11">
      <t>アカワク</t>
    </rPh>
    <rPh sb="13" eb="14">
      <t>シメ</t>
    </rPh>
    <rPh sb="16" eb="18">
      <t>ブブン</t>
    </rPh>
    <rPh sb="24" eb="26">
      <t>カショ</t>
    </rPh>
    <rPh sb="37" eb="39">
      <t>センタク</t>
    </rPh>
    <phoneticPr fontId="3"/>
  </si>
  <si>
    <t>A．入力が必要なセルについて</t>
    <rPh sb="2" eb="4">
      <t>ニュウリョク</t>
    </rPh>
    <rPh sb="5" eb="7">
      <t>ヒツヨウ</t>
    </rPh>
    <phoneticPr fontId="3"/>
  </si>
  <si>
    <r>
      <t>この色のセルは</t>
    </r>
    <r>
      <rPr>
        <b/>
        <sz val="11"/>
        <color rgb="FFFF0000"/>
        <rFont val="游ゴシック"/>
        <family val="3"/>
        <charset val="128"/>
        <scheme val="minor"/>
      </rPr>
      <t>入力が必須</t>
    </r>
    <r>
      <rPr>
        <sz val="11"/>
        <color theme="1"/>
        <rFont val="游ゴシック"/>
        <family val="2"/>
        <charset val="128"/>
        <scheme val="minor"/>
      </rPr>
      <t>です。</t>
    </r>
    <rPh sb="2" eb="3">
      <t>イロ</t>
    </rPh>
    <rPh sb="7" eb="9">
      <t>ニュウリョク</t>
    </rPh>
    <rPh sb="10" eb="12">
      <t>ヒッス</t>
    </rPh>
    <phoneticPr fontId="3"/>
  </si>
  <si>
    <t>B．金額の入力について</t>
    <rPh sb="2" eb="4">
      <t>キンガク</t>
    </rPh>
    <rPh sb="5" eb="7">
      <t>ニュウリョク</t>
    </rPh>
    <phoneticPr fontId="3"/>
  </si>
  <si>
    <t>C．「1.経費実績額」の入力について</t>
    <rPh sb="5" eb="7">
      <t>ケイヒ</t>
    </rPh>
    <rPh sb="7" eb="10">
      <t>ジッセキガク</t>
    </rPh>
    <rPh sb="12" eb="14">
      <t>ニュウリョク</t>
    </rPh>
    <phoneticPr fontId="3"/>
  </si>
  <si>
    <r>
      <t>　「経費区分（下図の</t>
    </r>
    <r>
      <rPr>
        <sz val="11"/>
        <color rgb="FF009900"/>
        <rFont val="游ゴシック"/>
        <family val="3"/>
        <charset val="128"/>
        <scheme val="minor"/>
      </rPr>
      <t>緑枠部分④</t>
    </r>
    <r>
      <rPr>
        <sz val="11"/>
        <color theme="1"/>
        <rFont val="游ゴシック"/>
        <family val="2"/>
        <charset val="128"/>
        <scheme val="minor"/>
      </rPr>
      <t>）」は【プルダウン選択】してください。</t>
    </r>
    <rPh sb="2" eb="6">
      <t>ケイヒクブン</t>
    </rPh>
    <rPh sb="7" eb="9">
      <t>カズ</t>
    </rPh>
    <rPh sb="10" eb="14">
      <t>ミドリワクブブン</t>
    </rPh>
    <phoneticPr fontId="3"/>
  </si>
  <si>
    <t>D．「2.補助対象経費実支出額内訳」の入力について</t>
    <rPh sb="5" eb="7">
      <t>ホジョ</t>
    </rPh>
    <rPh sb="7" eb="9">
      <t>タイショウ</t>
    </rPh>
    <rPh sb="9" eb="11">
      <t>ケイヒ</t>
    </rPh>
    <rPh sb="11" eb="14">
      <t>ジツシシュツ</t>
    </rPh>
    <rPh sb="14" eb="15">
      <t>ガク</t>
    </rPh>
    <rPh sb="15" eb="17">
      <t>ウチワケ</t>
    </rPh>
    <rPh sb="19" eb="21">
      <t>ニュウリョク</t>
    </rPh>
    <phoneticPr fontId="3"/>
  </si>
  <si>
    <t>　各入力セルについて、【メモ】で表示をしている内容を確認して入力してください。</t>
    <rPh sb="1" eb="2">
      <t>カク</t>
    </rPh>
    <rPh sb="2" eb="4">
      <t>ニュウリョク</t>
    </rPh>
    <rPh sb="16" eb="18">
      <t>ヒョウジ</t>
    </rPh>
    <rPh sb="23" eb="25">
      <t>ナイヨウ</t>
    </rPh>
    <rPh sb="26" eb="28">
      <t>カクニン</t>
    </rPh>
    <rPh sb="30" eb="32">
      <t>ニュウリョク</t>
    </rPh>
    <phoneticPr fontId="3"/>
  </si>
  <si>
    <t>　本ツールは、特殊な申請内容に対応できていない場合がありますので、予めご承知ください。</t>
    <rPh sb="1" eb="2">
      <t>ホン</t>
    </rPh>
    <rPh sb="7" eb="9">
      <t>トクシュ</t>
    </rPh>
    <rPh sb="10" eb="12">
      <t>シンセイ</t>
    </rPh>
    <rPh sb="12" eb="14">
      <t>ナイヨウ</t>
    </rPh>
    <rPh sb="15" eb="17">
      <t>タイオウ</t>
    </rPh>
    <rPh sb="23" eb="25">
      <t>バアイ</t>
    </rPh>
    <rPh sb="33" eb="34">
      <t>アラカジ</t>
    </rPh>
    <rPh sb="36" eb="38">
      <t>ショウチ</t>
    </rPh>
    <phoneticPr fontId="3"/>
  </si>
  <si>
    <t>E．特殊な申請内容について</t>
    <rPh sb="2" eb="4">
      <t>トクシュ</t>
    </rPh>
    <rPh sb="5" eb="7">
      <t>シンセイ</t>
    </rPh>
    <rPh sb="7" eb="9">
      <t>ナイヨウ</t>
    </rPh>
    <phoneticPr fontId="3"/>
  </si>
  <si>
    <t>様式第１１(第８条関係)</t>
    <rPh sb="0" eb="2">
      <t>ヨウシキ</t>
    </rPh>
    <rPh sb="2" eb="3">
      <t>ダイ</t>
    </rPh>
    <rPh sb="6" eb="7">
      <t>ダイ</t>
    </rPh>
    <rPh sb="8" eb="9">
      <t>ジョウ</t>
    </rPh>
    <rPh sb="9" eb="11">
      <t>カンケイ</t>
    </rPh>
    <phoneticPr fontId="3"/>
  </si>
  <si>
    <t>二酸化炭素排出抑制対策事業費等補助金（建築物等のZEB化・省CO2化普及加速事業）</t>
    <phoneticPr fontId="3"/>
  </si>
  <si>
    <t>財　産　名
（備品等名）</t>
    <phoneticPr fontId="3"/>
  </si>
  <si>
    <t>規　格</t>
    <phoneticPr fontId="3"/>
  </si>
  <si>
    <t>数量</t>
    <phoneticPr fontId="3"/>
  </si>
  <si>
    <t>単 価
(円)</t>
    <phoneticPr fontId="3"/>
  </si>
  <si>
    <t>金額
(円)</t>
    <rPh sb="0" eb="2">
      <t>キンガク</t>
    </rPh>
    <phoneticPr fontId="3"/>
  </si>
  <si>
    <t>取得
年月日</t>
    <rPh sb="0" eb="2">
      <t>シュトク</t>
    </rPh>
    <rPh sb="3" eb="6">
      <t>ネンガッピ</t>
    </rPh>
    <phoneticPr fontId="3"/>
  </si>
  <si>
    <t>耐用
年数</t>
    <rPh sb="0" eb="2">
      <t>タイヨウ</t>
    </rPh>
    <rPh sb="3" eb="5">
      <t>ネンスウ</t>
    </rPh>
    <phoneticPr fontId="3"/>
  </si>
  <si>
    <t>設置又は
保管場所</t>
    <phoneticPr fontId="3"/>
  </si>
  <si>
    <t>F．【参考－記入例】様式第１１：取得財産等管理台帳について</t>
    <rPh sb="3" eb="5">
      <t>サンコウ</t>
    </rPh>
    <rPh sb="6" eb="9">
      <t>キニュウレイ</t>
    </rPh>
    <rPh sb="10" eb="13">
      <t>ヨウシキダイ</t>
    </rPh>
    <rPh sb="16" eb="21">
      <t>シュトクザイサントウ</t>
    </rPh>
    <rPh sb="21" eb="25">
      <t>カンリダイチョウ</t>
    </rPh>
    <phoneticPr fontId="3"/>
  </si>
  <si>
    <t>　補助事業の最終年度（完了実績報告時）に提出する必要がある「取得財産等管理台帳」について、</t>
    <rPh sb="1" eb="3">
      <t>ホジョ</t>
    </rPh>
    <rPh sb="3" eb="5">
      <t>ジギョウ</t>
    </rPh>
    <rPh sb="6" eb="8">
      <t>サイシュウ</t>
    </rPh>
    <rPh sb="8" eb="10">
      <t>ネンド</t>
    </rPh>
    <rPh sb="11" eb="13">
      <t>カンリョウ</t>
    </rPh>
    <rPh sb="13" eb="15">
      <t>ジッセキ</t>
    </rPh>
    <rPh sb="15" eb="17">
      <t>ホウコク</t>
    </rPh>
    <rPh sb="17" eb="18">
      <t>ジ</t>
    </rPh>
    <rPh sb="20" eb="22">
      <t>テイシュツ</t>
    </rPh>
    <rPh sb="24" eb="26">
      <t>ヒツヨウ</t>
    </rPh>
    <rPh sb="30" eb="32">
      <t>シュトク</t>
    </rPh>
    <rPh sb="32" eb="34">
      <t>ザイサン</t>
    </rPh>
    <rPh sb="34" eb="35">
      <t>トウ</t>
    </rPh>
    <rPh sb="35" eb="37">
      <t>カンリ</t>
    </rPh>
    <rPh sb="37" eb="39">
      <t>ダイチョウ</t>
    </rPh>
    <phoneticPr fontId="3"/>
  </si>
  <si>
    <t>　記入例を『【参考－記入例】取得財産等管理台帳』シートに用意しました。</t>
    <rPh sb="1" eb="3">
      <t>キニュウ</t>
    </rPh>
    <rPh sb="3" eb="4">
      <t>レイ</t>
    </rPh>
    <rPh sb="7" eb="9">
      <t>サンコウ</t>
    </rPh>
    <rPh sb="10" eb="12">
      <t>キニュウ</t>
    </rPh>
    <rPh sb="12" eb="13">
      <t>レイ</t>
    </rPh>
    <rPh sb="28" eb="30">
      <t>ヨウイ</t>
    </rPh>
    <phoneticPr fontId="3"/>
  </si>
  <si>
    <t>　当該シートを参考に、補助事業の最終年度（完了実績報告時）に提出してください。</t>
    <rPh sb="1" eb="3">
      <t>トウガイ</t>
    </rPh>
    <rPh sb="7" eb="9">
      <t>サンコウ</t>
    </rPh>
    <rPh sb="11" eb="15">
      <t>ホジョジギョウ</t>
    </rPh>
    <rPh sb="16" eb="20">
      <t>サイシュウネンド</t>
    </rPh>
    <rPh sb="21" eb="28">
      <t>カンリョウジッセキホウコクジ</t>
    </rPh>
    <rPh sb="30" eb="32">
      <t>テイシュツ</t>
    </rPh>
    <phoneticPr fontId="3"/>
  </si>
  <si>
    <t>高効率空調システム</t>
    <phoneticPr fontId="3"/>
  </si>
  <si>
    <t>1F・2F</t>
    <phoneticPr fontId="3"/>
  </si>
  <si>
    <t>1式</t>
    <rPh sb="1" eb="2">
      <t>シキ</t>
    </rPh>
    <phoneticPr fontId="3"/>
  </si>
  <si>
    <t>屋上</t>
    <phoneticPr fontId="3"/>
  </si>
  <si>
    <t>1F・2F・</t>
    <phoneticPr fontId="3"/>
  </si>
  <si>
    <t>高効率換気システム</t>
    <phoneticPr fontId="3"/>
  </si>
  <si>
    <t>高効率○○システム</t>
    <phoneticPr fontId="3"/>
  </si>
  <si>
    <t>屋上・</t>
    <rPh sb="0" eb="2">
      <t>オクジョウ</t>
    </rPh>
    <phoneticPr fontId="3"/>
  </si>
  <si>
    <t>屋外(北側)</t>
    <rPh sb="0" eb="2">
      <t>オクガイ</t>
    </rPh>
    <rPh sb="3" eb="5">
      <t>キタガワ</t>
    </rPh>
    <phoneticPr fontId="3"/>
  </si>
  <si>
    <t>高効率機器▲▲</t>
    <phoneticPr fontId="3"/>
  </si>
  <si>
    <t>機械室</t>
    <rPh sb="0" eb="3">
      <t>キカイシツ</t>
    </rPh>
    <phoneticPr fontId="3"/>
  </si>
  <si>
    <t>太陽光発電システム</t>
    <phoneticPr fontId="3"/>
  </si>
  <si>
    <t>計</t>
    <rPh sb="0" eb="1">
      <t>ケイ</t>
    </rPh>
    <phoneticPr fontId="3"/>
  </si>
  <si>
    <t>1F・2F</t>
  </si>
  <si>
    <t>◇◇</t>
    <phoneticPr fontId="3"/>
  </si>
  <si>
    <t>▽▽・▼▼</t>
    <phoneticPr fontId="3"/>
  </si>
  <si>
    <t>○○</t>
    <phoneticPr fontId="3"/>
  </si>
  <si>
    <t>●●●</t>
    <phoneticPr fontId="3"/>
  </si>
  <si>
    <t>▲▲</t>
    <phoneticPr fontId="3"/>
  </si>
  <si>
    <t>△△・○○</t>
    <phoneticPr fontId="3"/>
  </si>
  <si>
    <t>　注１　対象となる取得財産等は、取得価格又は効用の増加価格が二酸化炭素排出抑制対策事業費等補助金
　　　　（建築物等のZEB化・省CO2化普及加速事業）交付規程第８条第１項第十四号に規定する財産とする。</t>
    <phoneticPr fontId="3"/>
  </si>
  <si>
    <t>　　２　数量は、同一規格等であれば一括して記載して差し支えない。単価が異なる場合は、区分して記載
　　　　すること。</t>
    <phoneticPr fontId="3"/>
  </si>
  <si>
    <t>　　４　取得年月日は、検収年月日を記載すること。</t>
    <phoneticPr fontId="3"/>
  </si>
  <si>
    <t>　　３　単価は、設備の取得に係る経費（以下「設備取得費」という。）と設備取得費以外の経費（据付費、
　　　　測量及び試験費、事務費等をいう。以下「諸経費」という。）の合計額とする。ただし、２つ以上
　　　　の設備を整備する場合で諸経費がいずれの設備取得費に係るものか明らかでない場合は、設備取得
　　　　費の比率で当該諸経費を按分し、算出する。</t>
    <phoneticPr fontId="3"/>
  </si>
  <si>
    <t>上限額適用（交付決定額）</t>
    <rPh sb="6" eb="8">
      <t>コウフ</t>
    </rPh>
    <rPh sb="8" eb="10">
      <t>ケッテイ</t>
    </rPh>
    <rPh sb="10" eb="11">
      <t>ガク</t>
    </rPh>
    <phoneticPr fontId="3"/>
  </si>
  <si>
    <t>○○県●●市</t>
    <rPh sb="2" eb="3">
      <t>ケン</t>
    </rPh>
    <rPh sb="5" eb="6">
      <t>シ</t>
    </rPh>
    <phoneticPr fontId="3"/>
  </si>
  <si>
    <t>◇◇町◆丁目</t>
    <rPh sb="2" eb="3">
      <t>マチ</t>
    </rPh>
    <rPh sb="4" eb="6">
      <t>チョウメ</t>
    </rPh>
    <phoneticPr fontId="3"/>
  </si>
  <si>
    <t>△△－▲▲</t>
    <phoneticPr fontId="3"/>
  </si>
  <si>
    <t>別紙２　精算調書</t>
    <phoneticPr fontId="3"/>
  </si>
  <si>
    <t>★「別紙２　精算調書」の「2.補助対象経費実支出額内訳」で記入した「費目」ごとに</t>
    <rPh sb="2" eb="4">
      <t>ベッシ</t>
    </rPh>
    <rPh sb="15" eb="21">
      <t>ホジョタイショウケイヒ</t>
    </rPh>
    <rPh sb="21" eb="22">
      <t>ジツ</t>
    </rPh>
    <rPh sb="22" eb="25">
      <t>シシュツガク</t>
    </rPh>
    <rPh sb="25" eb="27">
      <t>ウチワケ</t>
    </rPh>
    <rPh sb="29" eb="31">
      <t>キニュウ</t>
    </rPh>
    <phoneticPr fontId="3"/>
  </si>
  <si>
    <t>　「設備費」と「工事費」を合計して【取得財産等管理台帳】に記入する。</t>
    <rPh sb="2" eb="5">
      <t>セツビヒ</t>
    </rPh>
    <rPh sb="8" eb="11">
      <t>コウジヒ</t>
    </rPh>
    <phoneticPr fontId="3"/>
  </si>
  <si>
    <t>　　※複数年度事業の場合は、（予算）年度毎に区分する。</t>
    <rPh sb="3" eb="5">
      <t>フクスウ</t>
    </rPh>
    <rPh sb="5" eb="7">
      <t>ネンド</t>
    </rPh>
    <rPh sb="7" eb="9">
      <t>ジギョウ</t>
    </rPh>
    <rPh sb="10" eb="12">
      <t>バアイ</t>
    </rPh>
    <rPh sb="15" eb="17">
      <t>ヨサン</t>
    </rPh>
    <rPh sb="18" eb="20">
      <t>ネンド</t>
    </rPh>
    <rPh sb="20" eb="21">
      <t>ゴト</t>
    </rPh>
    <rPh sb="22" eb="24">
      <t>クブン</t>
    </rPh>
    <phoneticPr fontId="3"/>
  </si>
  <si>
    <t>断熱　Low-E複層ガラス</t>
    <phoneticPr fontId="3"/>
  </si>
  <si>
    <t>取得財産等管理台帳　（令和６年度補正、令和８年度）</t>
    <rPh sb="14" eb="16">
      <t>ネンド</t>
    </rPh>
    <rPh sb="16" eb="18">
      <t>ホセイ</t>
    </rPh>
    <rPh sb="19" eb="21">
      <t>レイワ</t>
    </rPh>
    <phoneticPr fontId="3"/>
  </si>
  <si>
    <t>R6補</t>
    <rPh sb="2" eb="3">
      <t>ホ</t>
    </rPh>
    <phoneticPr fontId="3"/>
  </si>
  <si>
    <t>R8</t>
    <phoneticPr fontId="3"/>
  </si>
  <si>
    <t>R9.●月●日</t>
    <rPh sb="4" eb="5">
      <t>ガツ</t>
    </rPh>
    <rPh sb="6" eb="7">
      <t>ニチ</t>
    </rPh>
    <phoneticPr fontId="3"/>
  </si>
  <si>
    <t>　　※「費目」ごとに、「設備費」と「工事費」の【計】金額が税抜き５０万円以上を記入する。</t>
    <rPh sb="4" eb="6">
      <t>ヒモク</t>
    </rPh>
    <rPh sb="24" eb="25">
      <t>ゴウケイ</t>
    </rPh>
    <rPh sb="26" eb="28">
      <t>キンガク</t>
    </rPh>
    <rPh sb="29" eb="31">
      <t>ゼイヌ</t>
    </rPh>
    <rPh sb="34" eb="38">
      <t>マンエンイジョウ</t>
    </rPh>
    <rPh sb="39" eb="41">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</si>
</sst>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游ゴシック"/>
      <family val="2"/>
      <charset val="128"/>
      <scheme val="minor"/>
    </font>
    <font>
      <sz val="10"/>
      <color theme="1"/>
      <name val="Century"/>
      <family val="1"/>
    </font>
    <font>
      <sz val="9"/>
      <color theme="1"/>
      <name val="ＭＳ 明朝"/>
      <family val="1"/>
      <charset val="128"/>
    </font>
    <font>
      <sz val="6"/>
      <name val="游ゴシック"/>
      <family val="2"/>
      <charset val="128"/>
      <scheme val="minor"/>
    </font>
    <font>
      <sz val="12"/>
      <color theme="1"/>
      <name val="ＭＳ ゴシック"/>
      <family val="3"/>
      <charset val="128"/>
    </font>
    <font>
      <sz val="10"/>
      <color theme="1"/>
      <name val="ＭＳ 明朝"/>
      <family val="1"/>
      <charset val="128"/>
    </font>
    <font>
      <sz val="10"/>
      <color theme="1"/>
      <name val="游ゴシック"/>
      <family val="2"/>
      <charset val="128"/>
      <scheme val="minor"/>
    </font>
    <font>
      <sz val="11"/>
      <color theme="1"/>
      <name val="游ゴシック"/>
      <family val="2"/>
      <charset val="128"/>
      <scheme val="minor"/>
    </font>
    <font>
      <sz val="11"/>
      <color theme="2" tint="-9.9978637043366805E-2"/>
      <name val="游ゴシック"/>
      <family val="2"/>
      <charset val="128"/>
      <scheme val="minor"/>
    </font>
    <font>
      <sz val="10"/>
      <color theme="2" tint="-9.9978637043366805E-2"/>
      <name val="游ゴシック"/>
      <family val="2"/>
      <charset val="128"/>
      <scheme val="minor"/>
    </font>
    <font>
      <sz val="10"/>
      <color theme="1"/>
      <name val="ＭＳ Ｐ明朝"/>
      <family val="1"/>
      <charset val="128"/>
    </font>
    <font>
      <sz val="10"/>
      <name val="ＭＳ 明朝"/>
      <family val="1"/>
      <charset val="128"/>
    </font>
    <font>
      <sz val="11"/>
      <name val="游ゴシック"/>
      <family val="2"/>
      <charset val="128"/>
      <scheme val="minor"/>
    </font>
    <font>
      <sz val="10"/>
      <name val="游ゴシック"/>
      <family val="2"/>
      <charset val="128"/>
      <scheme val="minor"/>
    </font>
    <font>
      <sz val="11"/>
      <color theme="1"/>
      <name val="ＭＳ 明朝"/>
      <family val="1"/>
      <charset val="128"/>
    </font>
    <font>
      <sz val="11"/>
      <name val="ＭＳ 明朝"/>
      <family val="1"/>
      <charset val="128"/>
    </font>
    <font>
      <sz val="14"/>
      <color theme="1"/>
      <name val="游ゴシック"/>
      <family val="3"/>
      <charset val="128"/>
      <scheme val="minor"/>
    </font>
    <font>
      <u/>
      <sz val="11"/>
      <color theme="1"/>
      <name val="游ゴシック"/>
      <family val="2"/>
      <charset val="128"/>
      <scheme val="minor"/>
    </font>
    <font>
      <u/>
      <sz val="11"/>
      <color theme="1"/>
      <name val="游ゴシック"/>
      <family val="3"/>
      <charset val="128"/>
      <scheme val="minor"/>
    </font>
    <font>
      <b/>
      <sz val="9"/>
      <color indexed="81"/>
      <name val="MS P ゴシック"/>
      <family val="3"/>
      <charset val="128"/>
    </font>
    <font>
      <sz val="10.5"/>
      <color theme="1"/>
      <name val="ＭＳ 明朝"/>
      <family val="1"/>
      <charset val="128"/>
    </font>
    <font>
      <sz val="10"/>
      <color rgb="FFFF0000"/>
      <name val="ＭＳ 明朝"/>
      <family val="1"/>
      <charset val="128"/>
    </font>
    <font>
      <sz val="11"/>
      <color indexed="81"/>
      <name val="游ゴシック"/>
      <family val="3"/>
      <charset val="128"/>
      <scheme val="minor"/>
    </font>
    <font>
      <sz val="10"/>
      <color theme="1" tint="0.499984740745262"/>
      <name val="游ゴシック"/>
      <family val="3"/>
      <charset val="128"/>
      <scheme val="minor"/>
    </font>
    <font>
      <sz val="11"/>
      <color theme="1" tint="0.499984740745262"/>
      <name val="游ゴシック"/>
      <family val="3"/>
      <charset val="128"/>
      <scheme val="minor"/>
    </font>
    <font>
      <sz val="11"/>
      <color theme="1" tint="0.499984740745262"/>
      <name val="ＭＳ 明朝"/>
      <family val="1"/>
      <charset val="128"/>
    </font>
    <font>
      <sz val="10"/>
      <color theme="1" tint="0.499984740745262"/>
      <name val="ＭＳ 明朝"/>
      <family val="1"/>
      <charset val="128"/>
    </font>
    <font>
      <sz val="11"/>
      <color rgb="FFFF0000"/>
      <name val="游ゴシック"/>
      <family val="2"/>
      <charset val="128"/>
      <scheme val="minor"/>
    </font>
    <font>
      <b/>
      <sz val="11"/>
      <color rgb="FFFF0000"/>
      <name val="游ゴシック"/>
      <family val="3"/>
      <charset val="128"/>
      <scheme val="minor"/>
    </font>
    <font>
      <b/>
      <sz val="11"/>
      <color rgb="FFFF0000"/>
      <name val="游ゴシック"/>
      <family val="2"/>
      <charset val="128"/>
      <scheme val="minor"/>
    </font>
    <font>
      <b/>
      <sz val="11"/>
      <color rgb="FFFF0000"/>
      <name val="游ゴシック"/>
      <family val="2"/>
      <charset val="128"/>
    </font>
    <font>
      <sz val="9"/>
      <color rgb="FFFF0000"/>
      <name val="ＭＳ 明朝"/>
      <family val="1"/>
      <charset val="128"/>
    </font>
    <font>
      <b/>
      <sz val="14"/>
      <color indexed="10"/>
      <name val="MS P ゴシック"/>
      <family val="3"/>
      <charset val="128"/>
    </font>
    <font>
      <sz val="11"/>
      <color theme="1"/>
      <name val="游ゴシック"/>
      <family val="2"/>
      <charset val="128"/>
    </font>
    <font>
      <sz val="11"/>
      <color rgb="FFFF0000"/>
      <name val="游ゴシック"/>
      <family val="3"/>
      <charset val="128"/>
      <scheme val="minor"/>
    </font>
    <font>
      <sz val="11"/>
      <color rgb="FF009900"/>
      <name val="游ゴシック"/>
      <family val="3"/>
      <charset val="128"/>
      <scheme val="minor"/>
    </font>
    <font>
      <sz val="10"/>
      <color theme="1"/>
      <name val="游ゴシック"/>
      <family val="3"/>
      <charset val="128"/>
      <scheme val="minor"/>
    </font>
    <font>
      <b/>
      <sz val="11"/>
      <color rgb="FF0000FF"/>
      <name val="游ゴシック"/>
      <family val="3"/>
      <charset val="128"/>
      <scheme val="minor"/>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s>
  <borders count="33">
    <border>
      <left/>
      <right/>
      <top/>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top/>
      <bottom style="thick">
        <color rgb="FF000000"/>
      </bottom>
      <diagonal/>
    </border>
    <border>
      <left style="thick">
        <color rgb="FF000000"/>
      </left>
      <right/>
      <top/>
      <bottom/>
      <diagonal/>
    </border>
    <border>
      <left style="thick">
        <color rgb="FF000000"/>
      </left>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top style="thick">
        <color rgb="FF000000"/>
      </top>
      <bottom style="thick">
        <color rgb="FF000000"/>
      </bottom>
      <diagonal/>
    </border>
    <border>
      <left style="thick">
        <color rgb="FF000000"/>
      </left>
      <right style="thin">
        <color rgb="FF000000"/>
      </right>
      <top style="thick">
        <color rgb="FF000000"/>
      </top>
      <bottom/>
      <diagonal/>
    </border>
    <border>
      <left style="thin">
        <color rgb="FF000000"/>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7" fillId="0" borderId="0" applyFont="0" applyFill="0" applyBorder="0" applyAlignment="0" applyProtection="0">
      <alignment vertical="center"/>
    </xf>
  </cellStyleXfs>
  <cellXfs count="169">
    <xf numFmtId="0" fontId="0" fillId="0" borderId="0" xfId="0">
      <alignment vertical="center"/>
    </xf>
    <xf numFmtId="0" fontId="6" fillId="0" borderId="0" xfId="0" applyFont="1">
      <alignment vertical="center"/>
    </xf>
    <xf numFmtId="0" fontId="8" fillId="2" borderId="0" xfId="0" applyFont="1" applyFill="1">
      <alignment vertical="center"/>
    </xf>
    <xf numFmtId="0" fontId="0" fillId="2" borderId="0" xfId="0" applyFill="1">
      <alignment vertical="center"/>
    </xf>
    <xf numFmtId="0" fontId="9" fillId="2" borderId="0" xfId="0" applyFont="1" applyFill="1">
      <alignment vertical="center"/>
    </xf>
    <xf numFmtId="0" fontId="6" fillId="2" borderId="0" xfId="0" applyFont="1" applyFill="1">
      <alignment vertical="center"/>
    </xf>
    <xf numFmtId="0" fontId="13" fillId="2" borderId="0" xfId="0" applyFont="1" applyFill="1">
      <alignment vertical="center"/>
    </xf>
    <xf numFmtId="38" fontId="5" fillId="0" borderId="1" xfId="1" applyFont="1" applyFill="1" applyBorder="1" applyAlignment="1">
      <alignment horizontal="center" vertical="center" wrapText="1"/>
    </xf>
    <xf numFmtId="0" fontId="12" fillId="2" borderId="0" xfId="0" applyFont="1" applyFill="1">
      <alignment vertical="center"/>
    </xf>
    <xf numFmtId="0" fontId="12" fillId="0" borderId="0" xfId="0" applyFont="1">
      <alignment vertical="center"/>
    </xf>
    <xf numFmtId="38" fontId="5" fillId="0" borderId="9" xfId="1" applyFont="1" applyFill="1" applyBorder="1" applyAlignment="1">
      <alignment horizontal="left" vertical="center"/>
    </xf>
    <xf numFmtId="38" fontId="5" fillId="0" borderId="2" xfId="1" applyFont="1" applyFill="1" applyBorder="1" applyAlignment="1">
      <alignment horizontal="justify" vertical="center"/>
    </xf>
    <xf numFmtId="38" fontId="5" fillId="0" borderId="3" xfId="1" applyFont="1" applyFill="1" applyBorder="1" applyAlignment="1">
      <alignment horizontal="center" vertical="center"/>
    </xf>
    <xf numFmtId="0" fontId="0" fillId="0" borderId="0" xfId="0" applyAlignment="1">
      <alignment horizontal="centerContinuous" vertical="center"/>
    </xf>
    <xf numFmtId="0" fontId="5" fillId="0" borderId="0" xfId="0" applyFont="1" applyAlignment="1">
      <alignment horizontal="left" vertical="center"/>
    </xf>
    <xf numFmtId="0" fontId="5" fillId="0" borderId="9"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0" xfId="0" applyFont="1" applyAlignment="1">
      <alignment horizontal="justify" vertical="center" wrapText="1"/>
    </xf>
    <xf numFmtId="0" fontId="11" fillId="0" borderId="10" xfId="0" applyFont="1" applyBorder="1" applyAlignment="1">
      <alignment horizontal="justify" vertical="center"/>
    </xf>
    <xf numFmtId="0" fontId="11" fillId="0" borderId="11" xfId="0" applyFont="1" applyBorder="1" applyAlignment="1">
      <alignment horizontal="justify" vertical="center"/>
    </xf>
    <xf numFmtId="0" fontId="11" fillId="0" borderId="1" xfId="0" applyFont="1" applyBorder="1" applyAlignment="1">
      <alignment horizontal="justify" vertical="center"/>
    </xf>
    <xf numFmtId="0" fontId="10" fillId="0" borderId="0" xfId="0" applyFont="1">
      <alignment vertical="center"/>
    </xf>
    <xf numFmtId="0" fontId="1" fillId="0" borderId="0" xfId="0" applyFont="1">
      <alignment vertical="center"/>
    </xf>
    <xf numFmtId="0" fontId="1" fillId="0" borderId="0" xfId="0" applyFont="1" applyAlignment="1">
      <alignment vertical="center" wrapText="1"/>
    </xf>
    <xf numFmtId="0" fontId="5" fillId="0" borderId="11"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12" xfId="0" applyFont="1" applyBorder="1" applyAlignment="1">
      <alignment horizontal="center" vertical="center"/>
    </xf>
    <xf numFmtId="0" fontId="11" fillId="3" borderId="14" xfId="0" applyFont="1" applyFill="1" applyBorder="1" applyAlignment="1" applyProtection="1">
      <alignment horizontal="justify" vertical="center" wrapText="1"/>
      <protection locked="0"/>
    </xf>
    <xf numFmtId="0" fontId="11" fillId="3" borderId="16" xfId="0" applyFont="1" applyFill="1" applyBorder="1" applyAlignment="1" applyProtection="1">
      <alignment horizontal="justify" vertical="center" wrapText="1"/>
      <protection locked="0"/>
    </xf>
    <xf numFmtId="12" fontId="20" fillId="0" borderId="19" xfId="0" applyNumberFormat="1" applyFont="1" applyBorder="1" applyAlignment="1">
      <alignment horizontal="center" vertical="center" wrapText="1"/>
    </xf>
    <xf numFmtId="0" fontId="20" fillId="0" borderId="20" xfId="0" applyFont="1" applyBorder="1">
      <alignment vertical="center"/>
    </xf>
    <xf numFmtId="12" fontId="2" fillId="0" borderId="6" xfId="1" applyNumberFormat="1" applyFont="1" applyBorder="1" applyAlignment="1">
      <alignment horizontal="justify" vertical="center" wrapText="1"/>
    </xf>
    <xf numFmtId="0" fontId="4" fillId="0" borderId="0" xfId="0" applyFont="1">
      <alignment vertical="center"/>
    </xf>
    <xf numFmtId="0" fontId="23" fillId="2" borderId="0" xfId="0" applyFont="1" applyFill="1">
      <alignment vertical="center"/>
    </xf>
    <xf numFmtId="0" fontId="24" fillId="2" borderId="0" xfId="0" applyFont="1" applyFill="1">
      <alignment vertical="center"/>
    </xf>
    <xf numFmtId="0" fontId="20" fillId="0" borderId="18" xfId="0" applyFont="1" applyBorder="1">
      <alignment vertical="center"/>
    </xf>
    <xf numFmtId="0" fontId="20" fillId="0" borderId="20" xfId="0" applyFont="1" applyBorder="1" applyAlignment="1">
      <alignment vertical="center" wrapText="1"/>
    </xf>
    <xf numFmtId="0" fontId="25" fillId="0" borderId="0" xfId="0" applyFont="1">
      <alignment vertical="center"/>
    </xf>
    <xf numFmtId="0" fontId="26" fillId="0" borderId="0" xfId="0" applyFont="1">
      <alignment vertical="center"/>
    </xf>
    <xf numFmtId="0" fontId="20" fillId="0" borderId="21" xfId="0" applyFont="1" applyBorder="1" applyAlignment="1">
      <alignment vertical="center" wrapText="1"/>
    </xf>
    <xf numFmtId="0" fontId="6" fillId="0" borderId="19" xfId="0" applyFont="1" applyBorder="1">
      <alignment vertical="center"/>
    </xf>
    <xf numFmtId="0" fontId="20" fillId="0" borderId="21" xfId="0" applyFont="1" applyBorder="1">
      <alignment vertical="center"/>
    </xf>
    <xf numFmtId="0" fontId="6" fillId="0" borderId="22" xfId="0" applyFont="1" applyBorder="1">
      <alignment vertical="center"/>
    </xf>
    <xf numFmtId="38" fontId="15" fillId="3" borderId="8" xfId="1" applyFont="1" applyFill="1" applyBorder="1" applyAlignment="1" applyProtection="1">
      <alignment vertical="center"/>
      <protection locked="0"/>
    </xf>
    <xf numFmtId="38" fontId="15" fillId="3" borderId="0" xfId="1" applyFont="1" applyFill="1" applyAlignment="1" applyProtection="1">
      <alignment vertical="center"/>
      <protection locked="0"/>
    </xf>
    <xf numFmtId="38" fontId="15" fillId="3" borderId="6" xfId="1" applyFont="1" applyFill="1" applyBorder="1" applyAlignment="1" applyProtection="1">
      <alignment vertical="center"/>
      <protection locked="0"/>
    </xf>
    <xf numFmtId="0" fontId="28" fillId="0" borderId="0" xfId="0" applyFont="1">
      <alignment vertical="center"/>
    </xf>
    <xf numFmtId="0" fontId="17" fillId="0" borderId="0" xfId="0" applyFont="1">
      <alignment vertical="center"/>
    </xf>
    <xf numFmtId="0" fontId="0" fillId="0" borderId="0" xfId="0" applyAlignment="1">
      <alignment vertical="top" wrapText="1"/>
    </xf>
    <xf numFmtId="0" fontId="18" fillId="0" borderId="0" xfId="0" applyFont="1">
      <alignment vertical="center"/>
    </xf>
    <xf numFmtId="0" fontId="0" fillId="0" borderId="0" xfId="0" applyAlignment="1">
      <alignment vertical="top"/>
    </xf>
    <xf numFmtId="0" fontId="0" fillId="0" borderId="18" xfId="0" applyBorder="1" applyAlignment="1">
      <alignment horizontal="center" vertical="center"/>
    </xf>
    <xf numFmtId="0" fontId="0" fillId="0" borderId="18" xfId="0" applyBorder="1" applyAlignment="1">
      <alignment horizontal="center" vertical="center" wrapText="1"/>
    </xf>
    <xf numFmtId="0" fontId="0" fillId="0" borderId="28" xfId="0" applyBorder="1" applyAlignment="1">
      <alignment horizontal="center" vertical="center"/>
    </xf>
    <xf numFmtId="0" fontId="0" fillId="0" borderId="30" xfId="0" applyBorder="1" applyAlignment="1">
      <alignment horizontal="center" vertical="center"/>
    </xf>
    <xf numFmtId="0" fontId="0" fillId="0" borderId="32" xfId="0" applyBorder="1" applyAlignment="1">
      <alignment horizontal="center" vertical="center"/>
    </xf>
    <xf numFmtId="0" fontId="0" fillId="0" borderId="25" xfId="0" applyBorder="1" applyAlignment="1">
      <alignment horizontal="center" vertical="center"/>
    </xf>
    <xf numFmtId="0" fontId="0" fillId="0" borderId="29" xfId="0" applyBorder="1" applyAlignment="1">
      <alignment horizontal="center" vertical="center"/>
    </xf>
    <xf numFmtId="0" fontId="0" fillId="0" borderId="23" xfId="0" applyBorder="1" applyAlignment="1">
      <alignment horizontal="center" vertical="center"/>
    </xf>
    <xf numFmtId="38" fontId="0" fillId="0" borderId="23" xfId="1" applyFont="1" applyBorder="1" applyAlignment="1">
      <alignment vertical="center"/>
    </xf>
    <xf numFmtId="38" fontId="0" fillId="0" borderId="29" xfId="1" applyFont="1" applyBorder="1" applyAlignment="1">
      <alignment vertical="center"/>
    </xf>
    <xf numFmtId="38" fontId="0" fillId="0" borderId="25" xfId="1" applyFont="1" applyBorder="1" applyAlignment="1">
      <alignment vertical="center"/>
    </xf>
    <xf numFmtId="0" fontId="0" fillId="0" borderId="28" xfId="0" applyBorder="1">
      <alignment vertical="center"/>
    </xf>
    <xf numFmtId="0" fontId="0" fillId="0" borderId="30" xfId="0" applyBorder="1">
      <alignment vertical="center"/>
    </xf>
    <xf numFmtId="0" fontId="37" fillId="0" borderId="0" xfId="0" applyFont="1">
      <alignment vertical="center"/>
    </xf>
    <xf numFmtId="0" fontId="0" fillId="0" borderId="0" xfId="0" applyAlignment="1">
      <alignment horizontal="left" vertical="top" wrapText="1"/>
    </xf>
    <xf numFmtId="0" fontId="0" fillId="3" borderId="20" xfId="0" applyFill="1" applyBorder="1" applyAlignment="1">
      <alignment horizontal="center" vertical="center"/>
    </xf>
    <xf numFmtId="0" fontId="0" fillId="3" borderId="21" xfId="0" applyFill="1" applyBorder="1" applyAlignment="1">
      <alignment horizontal="center" vertical="center"/>
    </xf>
    <xf numFmtId="0" fontId="0" fillId="3" borderId="19" xfId="0" applyFill="1" applyBorder="1" applyAlignment="1">
      <alignment horizontal="center" vertical="center"/>
    </xf>
    <xf numFmtId="0" fontId="16" fillId="0" borderId="0" xfId="0" applyFont="1" applyAlignment="1">
      <alignment horizontal="center" vertical="center"/>
    </xf>
    <xf numFmtId="0" fontId="0" fillId="0" borderId="18" xfId="0" applyBorder="1">
      <alignment vertical="center"/>
    </xf>
    <xf numFmtId="0" fontId="0" fillId="0" borderId="18" xfId="0" applyBorder="1" applyAlignment="1">
      <alignment horizontal="center" vertical="center"/>
    </xf>
    <xf numFmtId="0" fontId="29" fillId="0" borderId="18" xfId="0" applyFont="1" applyBorder="1">
      <alignment vertical="center"/>
    </xf>
    <xf numFmtId="0" fontId="11" fillId="3" borderId="17" xfId="0" applyFont="1" applyFill="1" applyBorder="1" applyAlignment="1" applyProtection="1">
      <alignment horizontal="left" vertical="center"/>
      <protection locked="0"/>
    </xf>
    <xf numFmtId="0" fontId="11" fillId="3" borderId="0" xfId="0" applyFont="1" applyFill="1" applyAlignment="1" applyProtection="1">
      <alignment horizontal="left" vertical="center"/>
      <protection locked="0"/>
    </xf>
    <xf numFmtId="0" fontId="11" fillId="3" borderId="6" xfId="0" applyFont="1" applyFill="1" applyBorder="1" applyAlignment="1" applyProtection="1">
      <alignment horizontal="left" vertical="center"/>
      <protection locked="0"/>
    </xf>
    <xf numFmtId="38" fontId="15" fillId="3" borderId="8" xfId="1" applyFont="1" applyFill="1" applyBorder="1" applyAlignment="1" applyProtection="1">
      <alignment vertical="center"/>
      <protection locked="0"/>
    </xf>
    <xf numFmtId="38" fontId="15" fillId="3" borderId="0" xfId="1" applyFont="1" applyFill="1" applyAlignment="1" applyProtection="1">
      <alignment vertical="center"/>
      <protection locked="0"/>
    </xf>
    <xf numFmtId="38" fontId="15" fillId="3" borderId="6" xfId="1" applyFont="1" applyFill="1" applyBorder="1" applyAlignment="1" applyProtection="1">
      <alignment vertical="center"/>
      <protection locked="0"/>
    </xf>
    <xf numFmtId="0" fontId="11" fillId="3" borderId="8" xfId="0" applyFont="1" applyFill="1" applyBorder="1" applyAlignment="1" applyProtection="1">
      <alignment horizontal="center" vertical="center"/>
      <protection locked="0"/>
    </xf>
    <xf numFmtId="0" fontId="11" fillId="3" borderId="0" xfId="0" applyFont="1" applyFill="1" applyAlignment="1" applyProtection="1">
      <alignment horizontal="center" vertical="center"/>
      <protection locked="0"/>
    </xf>
    <xf numFmtId="0" fontId="11" fillId="3" borderId="6" xfId="0" applyFont="1" applyFill="1" applyBorder="1" applyAlignment="1" applyProtection="1">
      <alignment horizontal="center" vertical="center"/>
      <protection locked="0"/>
    </xf>
    <xf numFmtId="3" fontId="20" fillId="0" borderId="18" xfId="0" applyNumberFormat="1" applyFont="1" applyBorder="1" applyAlignment="1">
      <alignment horizontal="center" vertical="center" wrapText="1"/>
    </xf>
    <xf numFmtId="0" fontId="11" fillId="4" borderId="18"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19" xfId="0" applyFont="1" applyFill="1" applyBorder="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38" fontId="5" fillId="0" borderId="9" xfId="1" applyFont="1" applyFill="1" applyBorder="1" applyAlignment="1">
      <alignment horizontal="justify" vertical="center" wrapText="1"/>
    </xf>
    <xf numFmtId="38" fontId="5" fillId="0" borderId="2" xfId="1" applyFont="1" applyFill="1" applyBorder="1" applyAlignment="1">
      <alignment horizontal="justify" vertical="center" wrapText="1"/>
    </xf>
    <xf numFmtId="38" fontId="5" fillId="0" borderId="3" xfId="1" applyFont="1" applyFill="1" applyBorder="1" applyAlignment="1">
      <alignment horizontal="justify" vertical="center" wrapText="1"/>
    </xf>
    <xf numFmtId="0" fontId="5" fillId="0" borderId="9"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38" fontId="2" fillId="0" borderId="8" xfId="1" applyFont="1" applyFill="1" applyBorder="1" applyAlignment="1">
      <alignment horizontal="justify" vertical="center" wrapText="1"/>
    </xf>
    <xf numFmtId="38" fontId="2" fillId="0" borderId="0" xfId="1" applyFont="1" applyFill="1" applyBorder="1" applyAlignment="1">
      <alignment horizontal="justify" vertical="center" wrapText="1"/>
    </xf>
    <xf numFmtId="38" fontId="2" fillId="0" borderId="0" xfId="1" applyFont="1" applyFill="1" applyAlignment="1">
      <alignment horizontal="justify" vertical="center" wrapText="1"/>
    </xf>
    <xf numFmtId="38" fontId="2" fillId="0" borderId="6" xfId="1" applyFont="1" applyFill="1" applyBorder="1" applyAlignment="1">
      <alignment horizontal="justify" vertical="center" wrapText="1"/>
    </xf>
    <xf numFmtId="38" fontId="31" fillId="0" borderId="7" xfId="1" applyFont="1" applyBorder="1" applyAlignment="1">
      <alignment horizontal="justify" vertical="center" wrapText="1"/>
    </xf>
    <xf numFmtId="0" fontId="27" fillId="0" borderId="4"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38" fontId="5" fillId="3" borderId="10" xfId="1" applyFont="1" applyFill="1" applyBorder="1" applyAlignment="1">
      <alignment horizontal="right" vertical="center"/>
    </xf>
    <xf numFmtId="38" fontId="0" fillId="3" borderId="11" xfId="1" applyFont="1" applyFill="1" applyBorder="1" applyAlignment="1">
      <alignment horizontal="right" vertical="center"/>
    </xf>
    <xf numFmtId="0" fontId="11" fillId="3" borderId="9" xfId="0" applyFont="1" applyFill="1" applyBorder="1" applyAlignment="1" applyProtection="1">
      <alignment horizontal="center" vertical="center"/>
      <protection locked="0"/>
    </xf>
    <xf numFmtId="0" fontId="11" fillId="3" borderId="2" xfId="0" applyFont="1" applyFill="1" applyBorder="1" applyAlignment="1" applyProtection="1">
      <alignment horizontal="center" vertical="center"/>
      <protection locked="0"/>
    </xf>
    <xf numFmtId="0" fontId="11" fillId="3" borderId="3" xfId="0" applyFont="1" applyFill="1" applyBorder="1" applyAlignment="1" applyProtection="1">
      <alignment horizontal="center" vertical="center"/>
      <protection locked="0"/>
    </xf>
    <xf numFmtId="0" fontId="5" fillId="0" borderId="13" xfId="0"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5" fillId="0" borderId="1" xfId="0" applyFont="1" applyBorder="1" applyAlignment="1">
      <alignment horizontal="center" vertical="center"/>
    </xf>
    <xf numFmtId="38" fontId="15" fillId="3" borderId="9" xfId="1" applyFont="1" applyFill="1" applyBorder="1" applyAlignment="1" applyProtection="1">
      <alignment vertical="center"/>
      <protection locked="0"/>
    </xf>
    <xf numFmtId="38" fontId="15" fillId="3" borderId="2" xfId="1" applyFont="1" applyFill="1" applyBorder="1" applyAlignment="1" applyProtection="1">
      <alignment vertical="center"/>
      <protection locked="0"/>
    </xf>
    <xf numFmtId="38" fontId="15" fillId="3" borderId="3" xfId="1" applyFont="1" applyFill="1" applyBorder="1" applyAlignment="1" applyProtection="1">
      <alignment vertical="center"/>
      <protection locked="0"/>
    </xf>
    <xf numFmtId="38" fontId="5" fillId="0" borderId="10" xfId="1" applyFont="1" applyFill="1" applyBorder="1" applyAlignment="1">
      <alignment horizontal="right" vertical="center"/>
    </xf>
    <xf numFmtId="38" fontId="0" fillId="0" borderId="11" xfId="1" applyFont="1" applyFill="1" applyBorder="1" applyAlignment="1">
      <alignment horizontal="right" vertical="center"/>
    </xf>
    <xf numFmtId="38" fontId="5" fillId="0" borderId="10" xfId="1" applyFont="1" applyBorder="1" applyAlignment="1">
      <alignment horizontal="right" vertical="center"/>
    </xf>
    <xf numFmtId="38" fontId="0" fillId="0" borderId="11" xfId="1" applyFont="1" applyBorder="1" applyAlignment="1">
      <alignment horizontal="right" vertical="center"/>
    </xf>
    <xf numFmtId="0" fontId="5" fillId="0" borderId="11" xfId="0" applyFont="1" applyBorder="1" applyAlignment="1">
      <alignment horizontal="justify" vertical="center" wrapText="1"/>
    </xf>
    <xf numFmtId="0" fontId="11" fillId="3" borderId="15" xfId="0" applyFont="1" applyFill="1" applyBorder="1" applyAlignment="1" applyProtection="1">
      <alignment horizontal="left" vertical="center"/>
      <protection locked="0"/>
    </xf>
    <xf numFmtId="0" fontId="11" fillId="3" borderId="2" xfId="0" applyFont="1" applyFill="1" applyBorder="1" applyAlignment="1" applyProtection="1">
      <alignment horizontal="left" vertical="center"/>
      <protection locked="0"/>
    </xf>
    <xf numFmtId="0" fontId="11" fillId="3" borderId="3" xfId="0" applyFont="1" applyFill="1" applyBorder="1" applyAlignment="1" applyProtection="1">
      <alignment horizontal="left" vertical="center"/>
      <protection locked="0"/>
    </xf>
    <xf numFmtId="0" fontId="5" fillId="3" borderId="8" xfId="0" applyFont="1" applyFill="1" applyBorder="1" applyAlignment="1" applyProtection="1">
      <alignment horizontal="center" vertical="center"/>
      <protection locked="0"/>
    </xf>
    <xf numFmtId="0" fontId="5" fillId="3" borderId="0" xfId="0" applyFont="1" applyFill="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 xfId="0" applyFont="1" applyBorder="1" applyAlignment="1">
      <alignment horizontal="center" vertical="center"/>
    </xf>
    <xf numFmtId="38" fontId="15" fillId="0" borderId="10" xfId="1" applyFont="1" applyFill="1" applyBorder="1" applyProtection="1">
      <alignment vertical="center"/>
      <protection locked="0"/>
    </xf>
    <xf numFmtId="38" fontId="15" fillId="0" borderId="11" xfId="1" applyFont="1" applyFill="1" applyBorder="1" applyProtection="1">
      <alignment vertical="center"/>
      <protection locked="0"/>
    </xf>
    <xf numFmtId="38" fontId="0" fillId="0" borderId="27" xfId="1" applyFont="1" applyBorder="1" applyAlignment="1">
      <alignment horizontal="right" vertical="center"/>
    </xf>
    <xf numFmtId="38" fontId="0" fillId="0" borderId="24" xfId="1" applyFont="1" applyBorder="1" applyAlignment="1">
      <alignment horizontal="right"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19" xfId="0" applyBorder="1" applyAlignment="1">
      <alignment horizontal="center" vertical="center" wrapText="1"/>
    </xf>
    <xf numFmtId="0" fontId="0" fillId="0" borderId="18" xfId="0" applyBorder="1" applyAlignment="1">
      <alignment horizontal="center"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38" fontId="0" fillId="0" borderId="0" xfId="1" applyFont="1" applyBorder="1" applyAlignment="1">
      <alignment horizontal="right" vertical="center"/>
    </xf>
    <xf numFmtId="38" fontId="0" fillId="0" borderId="22" xfId="1" applyFont="1" applyBorder="1" applyAlignment="1">
      <alignment horizontal="right" vertical="center"/>
    </xf>
    <xf numFmtId="0" fontId="0" fillId="0" borderId="29" xfId="0" applyBorder="1" applyAlignment="1">
      <alignment horizontal="center" vertical="center" wrapText="1"/>
    </xf>
    <xf numFmtId="0" fontId="0" fillId="0" borderId="22" xfId="0" applyBorder="1" applyAlignment="1">
      <alignment horizontal="center" vertical="center" wrapText="1"/>
    </xf>
    <xf numFmtId="0" fontId="0" fillId="0" borderId="29" xfId="0" applyBorder="1" applyAlignment="1">
      <alignment horizontal="center" vertical="center"/>
    </xf>
    <xf numFmtId="0" fontId="0" fillId="0" borderId="22" xfId="0" applyBorder="1" applyAlignment="1">
      <alignment horizontal="center" vertical="center"/>
    </xf>
    <xf numFmtId="0" fontId="0" fillId="0" borderId="0" xfId="0" applyAlignment="1">
      <alignment horizontal="left" vertical="center" wrapText="1"/>
    </xf>
    <xf numFmtId="0" fontId="0" fillId="0" borderId="27" xfId="0" applyBorder="1" applyAlignment="1">
      <alignment horizontal="center" vertical="center"/>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xf>
    <xf numFmtId="0" fontId="0" fillId="0" borderId="31" xfId="0" applyBorder="1" applyAlignment="1">
      <alignment horizontal="center" vertical="center"/>
    </xf>
    <xf numFmtId="0" fontId="0" fillId="0" borderId="26" xfId="0" applyBorder="1" applyAlignment="1">
      <alignment horizontal="center" vertical="center"/>
    </xf>
    <xf numFmtId="38" fontId="0" fillId="0" borderId="31" xfId="1" applyFont="1" applyBorder="1" applyAlignment="1">
      <alignment horizontal="right" vertical="center"/>
    </xf>
    <xf numFmtId="38" fontId="0" fillId="0" borderId="26" xfId="1" applyFont="1" applyBorder="1" applyAlignment="1">
      <alignment horizontal="right" vertical="center"/>
    </xf>
    <xf numFmtId="0" fontId="36" fillId="0" borderId="25" xfId="0" applyFont="1" applyBorder="1" applyAlignment="1">
      <alignment horizontal="left" vertical="center"/>
    </xf>
    <xf numFmtId="0" fontId="36" fillId="0" borderId="26" xfId="0" applyFont="1" applyBorder="1" applyAlignment="1">
      <alignment horizontal="left" vertical="center"/>
    </xf>
    <xf numFmtId="0" fontId="36" fillId="0" borderId="29" xfId="0" applyFont="1" applyBorder="1" applyAlignment="1">
      <alignment horizontal="left" vertical="center"/>
    </xf>
    <xf numFmtId="0" fontId="36" fillId="0" borderId="22" xfId="0" applyFont="1" applyBorder="1" applyAlignment="1">
      <alignment horizontal="left" vertical="center"/>
    </xf>
    <xf numFmtId="0" fontId="6" fillId="0" borderId="29" xfId="0" applyFont="1" applyBorder="1" applyAlignment="1">
      <alignment horizontal="left" vertical="center"/>
    </xf>
  </cellXfs>
  <cellStyles count="2">
    <cellStyle name="桁区切り" xfId="1" builtinId="6"/>
    <cellStyle name="標準" xfId="0" builtinId="0"/>
  </cellStyles>
  <dxfs count="2">
    <dxf>
      <font>
        <color rgb="FFFF0000"/>
      </font>
    </dxf>
    <dxf>
      <font>
        <color auto="1"/>
      </font>
    </dxf>
  </dxfs>
  <tableStyles count="0" defaultTableStyle="TableStyleMedium2" defaultPivotStyle="PivotStyleLight16"/>
  <colors>
    <mruColors>
      <color rgb="FFFF00FF"/>
      <color rgb="FF00FFFF"/>
      <color rgb="FF0000FF"/>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20</xdr:row>
      <xdr:rowOff>123826</xdr:rowOff>
    </xdr:from>
    <xdr:to>
      <xdr:col>26</xdr:col>
      <xdr:colOff>58830</xdr:colOff>
      <xdr:row>34</xdr:row>
      <xdr:rowOff>161926</xdr:rowOff>
    </xdr:to>
    <xdr:pic>
      <xdr:nvPicPr>
        <xdr:cNvPr id="2" name="図 1">
          <a:extLst>
            <a:ext uri="{FF2B5EF4-FFF2-40B4-BE49-F238E27FC236}">
              <a16:creationId xmlns:a16="http://schemas.microsoft.com/office/drawing/2014/main" id="{B8334D19-23EC-6079-D328-809C7866546C}"/>
            </a:ext>
          </a:extLst>
        </xdr:cNvPr>
        <xdr:cNvPicPr>
          <a:picLocks noChangeAspect="1"/>
        </xdr:cNvPicPr>
      </xdr:nvPicPr>
      <xdr:blipFill rotWithShape="1">
        <a:blip xmlns:r="http://schemas.openxmlformats.org/officeDocument/2006/relationships" r:embed="rId1"/>
        <a:srcRect b="1681"/>
        <a:stretch>
          <a:fillRect/>
        </a:stretch>
      </xdr:blipFill>
      <xdr:spPr>
        <a:xfrm>
          <a:off x="19050" y="4886326"/>
          <a:ext cx="12041280" cy="3371850"/>
        </a:xfrm>
        <a:prstGeom prst="rect">
          <a:avLst/>
        </a:prstGeom>
        <a:ln w="38100">
          <a:solidFill>
            <a:srgbClr val="0000FF"/>
          </a:solidFill>
        </a:ln>
      </xdr:spPr>
    </xdr:pic>
    <xdr:clientData/>
  </xdr:twoCellAnchor>
  <xdr:twoCellAnchor>
    <xdr:from>
      <xdr:col>0</xdr:col>
      <xdr:colOff>323850</xdr:colOff>
      <xdr:row>23</xdr:row>
      <xdr:rowOff>161925</xdr:rowOff>
    </xdr:from>
    <xdr:to>
      <xdr:col>18</xdr:col>
      <xdr:colOff>238125</xdr:colOff>
      <xdr:row>24</xdr:row>
      <xdr:rowOff>152400</xdr:rowOff>
    </xdr:to>
    <xdr:sp macro="" textlink="">
      <xdr:nvSpPr>
        <xdr:cNvPr id="5" name="正方形/長方形 4">
          <a:extLst>
            <a:ext uri="{FF2B5EF4-FFF2-40B4-BE49-F238E27FC236}">
              <a16:creationId xmlns:a16="http://schemas.microsoft.com/office/drawing/2014/main" id="{DC7C192D-241C-B2F0-38EA-8FFCADC65223}"/>
            </a:ext>
          </a:extLst>
        </xdr:cNvPr>
        <xdr:cNvSpPr/>
      </xdr:nvSpPr>
      <xdr:spPr>
        <a:xfrm>
          <a:off x="323850" y="4924425"/>
          <a:ext cx="6429375" cy="2286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161926</xdr:colOff>
      <xdr:row>29</xdr:row>
      <xdr:rowOff>228600</xdr:rowOff>
    </xdr:from>
    <xdr:to>
      <xdr:col>11</xdr:col>
      <xdr:colOff>57150</xdr:colOff>
      <xdr:row>31</xdr:row>
      <xdr:rowOff>19049</xdr:rowOff>
    </xdr:to>
    <xdr:sp macro="" textlink="">
      <xdr:nvSpPr>
        <xdr:cNvPr id="6" name="正方形/長方形 5">
          <a:extLst>
            <a:ext uri="{FF2B5EF4-FFF2-40B4-BE49-F238E27FC236}">
              <a16:creationId xmlns:a16="http://schemas.microsoft.com/office/drawing/2014/main" id="{724ACE38-7DF1-43C5-97B0-C4A60BC05860}"/>
            </a:ext>
          </a:extLst>
        </xdr:cNvPr>
        <xdr:cNvSpPr/>
      </xdr:nvSpPr>
      <xdr:spPr>
        <a:xfrm>
          <a:off x="2905126" y="6419850"/>
          <a:ext cx="923924" cy="266699"/>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104775</xdr:colOff>
      <xdr:row>33</xdr:row>
      <xdr:rowOff>47625</xdr:rowOff>
    </xdr:from>
    <xdr:to>
      <xdr:col>22</xdr:col>
      <xdr:colOff>485775</xdr:colOff>
      <xdr:row>34</xdr:row>
      <xdr:rowOff>57150</xdr:rowOff>
    </xdr:to>
    <xdr:sp macro="" textlink="">
      <xdr:nvSpPr>
        <xdr:cNvPr id="7" name="正方形/長方形 6">
          <a:extLst>
            <a:ext uri="{FF2B5EF4-FFF2-40B4-BE49-F238E27FC236}">
              <a16:creationId xmlns:a16="http://schemas.microsoft.com/office/drawing/2014/main" id="{584C3356-81B3-45F5-B8AF-A46091A3A9CB}"/>
            </a:ext>
          </a:extLst>
        </xdr:cNvPr>
        <xdr:cNvSpPr/>
      </xdr:nvSpPr>
      <xdr:spPr>
        <a:xfrm>
          <a:off x="7991475" y="7191375"/>
          <a:ext cx="1752600" cy="2476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44</xdr:row>
      <xdr:rowOff>76200</xdr:rowOff>
    </xdr:from>
    <xdr:to>
      <xdr:col>18</xdr:col>
      <xdr:colOff>96173</xdr:colOff>
      <xdr:row>63</xdr:row>
      <xdr:rowOff>114937</xdr:rowOff>
    </xdr:to>
    <xdr:pic>
      <xdr:nvPicPr>
        <xdr:cNvPr id="9" name="図 8">
          <a:extLst>
            <a:ext uri="{FF2B5EF4-FFF2-40B4-BE49-F238E27FC236}">
              <a16:creationId xmlns:a16="http://schemas.microsoft.com/office/drawing/2014/main" id="{A802377A-123D-0A1E-3BB8-0BA65F17602A}"/>
            </a:ext>
          </a:extLst>
        </xdr:cNvPr>
        <xdr:cNvPicPr>
          <a:picLocks noChangeAspect="1"/>
        </xdr:cNvPicPr>
      </xdr:nvPicPr>
      <xdr:blipFill>
        <a:blip xmlns:r="http://schemas.openxmlformats.org/officeDocument/2006/relationships" r:embed="rId2"/>
        <a:stretch>
          <a:fillRect/>
        </a:stretch>
      </xdr:blipFill>
      <xdr:spPr>
        <a:xfrm>
          <a:off x="0" y="9601200"/>
          <a:ext cx="6611273" cy="4563112"/>
        </a:xfrm>
        <a:prstGeom prst="rect">
          <a:avLst/>
        </a:prstGeom>
        <a:ln w="38100">
          <a:solidFill>
            <a:srgbClr val="0000FF"/>
          </a:solidFill>
        </a:ln>
      </xdr:spPr>
    </xdr:pic>
    <xdr:clientData/>
  </xdr:twoCellAnchor>
  <xdr:twoCellAnchor editAs="oneCell">
    <xdr:from>
      <xdr:col>19</xdr:col>
      <xdr:colOff>0</xdr:colOff>
      <xdr:row>44</xdr:row>
      <xdr:rowOff>76200</xdr:rowOff>
    </xdr:from>
    <xdr:to>
      <xdr:col>28</xdr:col>
      <xdr:colOff>439073</xdr:colOff>
      <xdr:row>63</xdr:row>
      <xdr:rowOff>105410</xdr:rowOff>
    </xdr:to>
    <xdr:pic>
      <xdr:nvPicPr>
        <xdr:cNvPr id="10" name="図 9">
          <a:extLst>
            <a:ext uri="{FF2B5EF4-FFF2-40B4-BE49-F238E27FC236}">
              <a16:creationId xmlns:a16="http://schemas.microsoft.com/office/drawing/2014/main" id="{22509B98-B1F2-1080-CDFF-0ECF9ED0B804}"/>
            </a:ext>
          </a:extLst>
        </xdr:cNvPr>
        <xdr:cNvPicPr>
          <a:picLocks noChangeAspect="1"/>
        </xdr:cNvPicPr>
      </xdr:nvPicPr>
      <xdr:blipFill>
        <a:blip xmlns:r="http://schemas.openxmlformats.org/officeDocument/2006/relationships" r:embed="rId3"/>
        <a:stretch>
          <a:fillRect/>
        </a:stretch>
      </xdr:blipFill>
      <xdr:spPr>
        <a:xfrm>
          <a:off x="7200900" y="9601200"/>
          <a:ext cx="6611273" cy="4553585"/>
        </a:xfrm>
        <a:prstGeom prst="rect">
          <a:avLst/>
        </a:prstGeom>
        <a:ln w="38100">
          <a:solidFill>
            <a:srgbClr val="0000FF"/>
          </a:solidFill>
        </a:ln>
      </xdr:spPr>
    </xdr:pic>
    <xdr:clientData/>
  </xdr:twoCellAnchor>
  <xdr:twoCellAnchor>
    <xdr:from>
      <xdr:col>0</xdr:col>
      <xdr:colOff>180976</xdr:colOff>
      <xdr:row>61</xdr:row>
      <xdr:rowOff>95250</xdr:rowOff>
    </xdr:from>
    <xdr:to>
      <xdr:col>17</xdr:col>
      <xdr:colOff>523876</xdr:colOff>
      <xdr:row>68</xdr:row>
      <xdr:rowOff>0</xdr:rowOff>
    </xdr:to>
    <xdr:sp macro="" textlink="">
      <xdr:nvSpPr>
        <xdr:cNvPr id="11" name="テキスト ボックス 10">
          <a:extLst>
            <a:ext uri="{FF2B5EF4-FFF2-40B4-BE49-F238E27FC236}">
              <a16:creationId xmlns:a16="http://schemas.microsoft.com/office/drawing/2014/main" id="{B8AEA957-8168-487A-B8DA-684FD6D579C5}"/>
            </a:ext>
          </a:extLst>
        </xdr:cNvPr>
        <xdr:cNvSpPr txBox="1"/>
      </xdr:nvSpPr>
      <xdr:spPr>
        <a:xfrm>
          <a:off x="180976" y="13668375"/>
          <a:ext cx="6172200" cy="1571625"/>
        </a:xfrm>
        <a:prstGeom prst="rect">
          <a:avLst/>
        </a:prstGeom>
        <a:solidFill>
          <a:srgbClr val="FF0000">
            <a:alpha val="50000"/>
          </a:srgbClr>
        </a:solidFill>
        <a:ln w="381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記入例</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p>
        <a:p>
          <a:pPr algn="ct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消費税課税事業者向けの例になります。</a:t>
          </a: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　消費税を除いた金額を入力してください。</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clientData/>
  </xdr:twoCellAnchor>
  <xdr:twoCellAnchor>
    <xdr:from>
      <xdr:col>19</xdr:col>
      <xdr:colOff>419100</xdr:colOff>
      <xdr:row>61</xdr:row>
      <xdr:rowOff>104775</xdr:rowOff>
    </xdr:from>
    <xdr:to>
      <xdr:col>27</xdr:col>
      <xdr:colOff>647700</xdr:colOff>
      <xdr:row>67</xdr:row>
      <xdr:rowOff>219075</xdr:rowOff>
    </xdr:to>
    <xdr:sp macro="" textlink="">
      <xdr:nvSpPr>
        <xdr:cNvPr id="12" name="テキスト ボックス 11">
          <a:extLst>
            <a:ext uri="{FF2B5EF4-FFF2-40B4-BE49-F238E27FC236}">
              <a16:creationId xmlns:a16="http://schemas.microsoft.com/office/drawing/2014/main" id="{82CF6895-1E30-4AB1-9D88-0A9495C01516}"/>
            </a:ext>
          </a:extLst>
        </xdr:cNvPr>
        <xdr:cNvSpPr txBox="1"/>
      </xdr:nvSpPr>
      <xdr:spPr>
        <a:xfrm>
          <a:off x="7620000" y="13677900"/>
          <a:ext cx="5715000" cy="1543050"/>
        </a:xfrm>
        <a:prstGeom prst="rect">
          <a:avLst/>
        </a:prstGeom>
        <a:solidFill>
          <a:srgbClr val="FF0000">
            <a:alpha val="50000"/>
          </a:srgbClr>
        </a:solidFill>
        <a:ln w="381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記入例</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p>
        <a:p>
          <a:pPr algn="ct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地方公共団体、消費税免税事業者、簡易課税事業者等で</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消費税を補助対象とする場合の例になります。</a:t>
          </a: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　消費税を含めた形で作成してください。</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104774</xdr:colOff>
      <xdr:row>22</xdr:row>
      <xdr:rowOff>161925</xdr:rowOff>
    </xdr:from>
    <xdr:to>
      <xdr:col>2</xdr:col>
      <xdr:colOff>152399</xdr:colOff>
      <xdr:row>24</xdr:row>
      <xdr:rowOff>66675</xdr:rowOff>
    </xdr:to>
    <xdr:sp macro="" textlink="">
      <xdr:nvSpPr>
        <xdr:cNvPr id="13" name="楕円 12">
          <a:extLst>
            <a:ext uri="{FF2B5EF4-FFF2-40B4-BE49-F238E27FC236}">
              <a16:creationId xmlns:a16="http://schemas.microsoft.com/office/drawing/2014/main" id="{10B42F0E-E22B-3AD0-BBD6-C436E542AD4B}"/>
            </a:ext>
          </a:extLst>
        </xdr:cNvPr>
        <xdr:cNvSpPr/>
      </xdr:nvSpPr>
      <xdr:spPr>
        <a:xfrm>
          <a:off x="447674" y="4686300"/>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1</a:t>
          </a:r>
          <a:endParaRPr kumimoji="1" lang="ja-JP" altLang="en-US" sz="1200" b="1">
            <a:solidFill>
              <a:srgbClr val="FF0000"/>
            </a:solidFill>
          </a:endParaRPr>
        </a:p>
      </xdr:txBody>
    </xdr:sp>
    <xdr:clientData/>
  </xdr:twoCellAnchor>
  <xdr:twoCellAnchor>
    <xdr:from>
      <xdr:col>7</xdr:col>
      <xdr:colOff>180975</xdr:colOff>
      <xdr:row>28</xdr:row>
      <xdr:rowOff>190500</xdr:rowOff>
    </xdr:from>
    <xdr:to>
      <xdr:col>8</xdr:col>
      <xdr:colOff>228600</xdr:colOff>
      <xdr:row>30</xdr:row>
      <xdr:rowOff>95250</xdr:rowOff>
    </xdr:to>
    <xdr:sp macro="" textlink="">
      <xdr:nvSpPr>
        <xdr:cNvPr id="14" name="楕円 13">
          <a:extLst>
            <a:ext uri="{FF2B5EF4-FFF2-40B4-BE49-F238E27FC236}">
              <a16:creationId xmlns:a16="http://schemas.microsoft.com/office/drawing/2014/main" id="{D5829BD8-4A69-4745-A73A-F2540EF214DB}"/>
            </a:ext>
          </a:extLst>
        </xdr:cNvPr>
        <xdr:cNvSpPr/>
      </xdr:nvSpPr>
      <xdr:spPr>
        <a:xfrm>
          <a:off x="2581275" y="6143625"/>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2</a:t>
          </a:r>
          <a:endParaRPr kumimoji="1" lang="ja-JP" altLang="en-US" sz="1200" b="1">
            <a:solidFill>
              <a:srgbClr val="FF0000"/>
            </a:solidFill>
          </a:endParaRPr>
        </a:p>
      </xdr:txBody>
    </xdr:sp>
    <xdr:clientData/>
  </xdr:twoCellAnchor>
  <xdr:twoCellAnchor>
    <xdr:from>
      <xdr:col>19</xdr:col>
      <xdr:colOff>628650</xdr:colOff>
      <xdr:row>32</xdr:row>
      <xdr:rowOff>9525</xdr:rowOff>
    </xdr:from>
    <xdr:to>
      <xdr:col>20</xdr:col>
      <xdr:colOff>333375</xdr:colOff>
      <xdr:row>33</xdr:row>
      <xdr:rowOff>152400</xdr:rowOff>
    </xdr:to>
    <xdr:sp macro="" textlink="">
      <xdr:nvSpPr>
        <xdr:cNvPr id="15" name="楕円 14">
          <a:extLst>
            <a:ext uri="{FF2B5EF4-FFF2-40B4-BE49-F238E27FC236}">
              <a16:creationId xmlns:a16="http://schemas.microsoft.com/office/drawing/2014/main" id="{ABC8D1B0-5743-46FC-BBF2-A8DAB4B36720}"/>
            </a:ext>
          </a:extLst>
        </xdr:cNvPr>
        <xdr:cNvSpPr/>
      </xdr:nvSpPr>
      <xdr:spPr>
        <a:xfrm>
          <a:off x="7829550" y="6915150"/>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3</a:t>
          </a:r>
          <a:endParaRPr kumimoji="1" lang="ja-JP" altLang="en-US" sz="1200" b="1">
            <a:solidFill>
              <a:srgbClr val="FF0000"/>
            </a:solidFill>
          </a:endParaRPr>
        </a:p>
      </xdr:txBody>
    </xdr:sp>
    <xdr:clientData/>
  </xdr:twoCellAnchor>
  <xdr:twoCellAnchor>
    <xdr:from>
      <xdr:col>0</xdr:col>
      <xdr:colOff>47625</xdr:colOff>
      <xdr:row>45</xdr:row>
      <xdr:rowOff>76200</xdr:rowOff>
    </xdr:from>
    <xdr:to>
      <xdr:col>1</xdr:col>
      <xdr:colOff>276225</xdr:colOff>
      <xdr:row>59</xdr:row>
      <xdr:rowOff>180975</xdr:rowOff>
    </xdr:to>
    <xdr:sp macro="" textlink="">
      <xdr:nvSpPr>
        <xdr:cNvPr id="16" name="正方形/長方形 15">
          <a:extLst>
            <a:ext uri="{FF2B5EF4-FFF2-40B4-BE49-F238E27FC236}">
              <a16:creationId xmlns:a16="http://schemas.microsoft.com/office/drawing/2014/main" id="{F6ADCE7C-5922-433F-8207-5ED6FCF6BCC5}"/>
            </a:ext>
          </a:extLst>
        </xdr:cNvPr>
        <xdr:cNvSpPr/>
      </xdr:nvSpPr>
      <xdr:spPr>
        <a:xfrm>
          <a:off x="47625" y="10791825"/>
          <a:ext cx="571500" cy="3438525"/>
        </a:xfrm>
        <a:prstGeom prst="rect">
          <a:avLst/>
        </a:prstGeom>
        <a:no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628650</xdr:colOff>
      <xdr:row>45</xdr:row>
      <xdr:rowOff>85725</xdr:rowOff>
    </xdr:from>
    <xdr:to>
      <xdr:col>19</xdr:col>
      <xdr:colOff>647700</xdr:colOff>
      <xdr:row>59</xdr:row>
      <xdr:rowOff>171450</xdr:rowOff>
    </xdr:to>
    <xdr:sp macro="" textlink="">
      <xdr:nvSpPr>
        <xdr:cNvPr id="18" name="正方形/長方形 17">
          <a:extLst>
            <a:ext uri="{FF2B5EF4-FFF2-40B4-BE49-F238E27FC236}">
              <a16:creationId xmlns:a16="http://schemas.microsoft.com/office/drawing/2014/main" id="{7A6E1E3D-97B8-4008-BFE8-86348E507933}"/>
            </a:ext>
          </a:extLst>
        </xdr:cNvPr>
        <xdr:cNvSpPr/>
      </xdr:nvSpPr>
      <xdr:spPr>
        <a:xfrm>
          <a:off x="7143750" y="10801350"/>
          <a:ext cx="704850" cy="3419475"/>
        </a:xfrm>
        <a:prstGeom prst="rect">
          <a:avLst/>
        </a:prstGeom>
        <a:no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285750</xdr:colOff>
      <xdr:row>45</xdr:row>
      <xdr:rowOff>9525</xdr:rowOff>
    </xdr:from>
    <xdr:to>
      <xdr:col>2</xdr:col>
      <xdr:colOff>333375</xdr:colOff>
      <xdr:row>46</xdr:row>
      <xdr:rowOff>152400</xdr:rowOff>
    </xdr:to>
    <xdr:sp macro="" textlink="">
      <xdr:nvSpPr>
        <xdr:cNvPr id="19" name="楕円 18">
          <a:extLst>
            <a:ext uri="{FF2B5EF4-FFF2-40B4-BE49-F238E27FC236}">
              <a16:creationId xmlns:a16="http://schemas.microsoft.com/office/drawing/2014/main" id="{241B5713-DF65-45A9-B9B8-61A80677D661}"/>
            </a:ext>
          </a:extLst>
        </xdr:cNvPr>
        <xdr:cNvSpPr/>
      </xdr:nvSpPr>
      <xdr:spPr>
        <a:xfrm>
          <a:off x="628650" y="10725150"/>
          <a:ext cx="390525" cy="381000"/>
        </a:xfrm>
        <a:prstGeom prst="ellipse">
          <a:avLst/>
        </a:prstGeom>
        <a:solidFill>
          <a:schemeClr val="bg1"/>
        </a:solid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009900"/>
              </a:solidFill>
            </a:rPr>
            <a:t>4</a:t>
          </a:r>
          <a:endParaRPr kumimoji="1" lang="ja-JP" altLang="en-US" sz="1200" b="1">
            <a:solidFill>
              <a:srgbClr val="009900"/>
            </a:solidFill>
          </a:endParaRPr>
        </a:p>
      </xdr:txBody>
    </xdr:sp>
    <xdr:clientData/>
  </xdr:twoCellAnchor>
  <xdr:twoCellAnchor>
    <xdr:from>
      <xdr:col>18</xdr:col>
      <xdr:colOff>257175</xdr:colOff>
      <xdr:row>45</xdr:row>
      <xdr:rowOff>28575</xdr:rowOff>
    </xdr:from>
    <xdr:to>
      <xdr:col>18</xdr:col>
      <xdr:colOff>647700</xdr:colOff>
      <xdr:row>46</xdr:row>
      <xdr:rowOff>171450</xdr:rowOff>
    </xdr:to>
    <xdr:sp macro="" textlink="">
      <xdr:nvSpPr>
        <xdr:cNvPr id="21" name="楕円 20">
          <a:extLst>
            <a:ext uri="{FF2B5EF4-FFF2-40B4-BE49-F238E27FC236}">
              <a16:creationId xmlns:a16="http://schemas.microsoft.com/office/drawing/2014/main" id="{418BE460-FD7D-4F24-8B59-B81C46EB6258}"/>
            </a:ext>
          </a:extLst>
        </xdr:cNvPr>
        <xdr:cNvSpPr/>
      </xdr:nvSpPr>
      <xdr:spPr>
        <a:xfrm>
          <a:off x="6772275" y="10744200"/>
          <a:ext cx="390525" cy="381000"/>
        </a:xfrm>
        <a:prstGeom prst="ellipse">
          <a:avLst/>
        </a:prstGeom>
        <a:solidFill>
          <a:schemeClr val="bg1"/>
        </a:solid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009900"/>
              </a:solidFill>
            </a:rPr>
            <a:t>4</a:t>
          </a:r>
          <a:endParaRPr kumimoji="1" lang="ja-JP" altLang="en-US" sz="1200" b="1">
            <a:solidFill>
              <a:srgbClr val="009900"/>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152400</xdr:colOff>
      <xdr:row>36</xdr:row>
      <xdr:rowOff>161925</xdr:rowOff>
    </xdr:from>
    <xdr:ext cx="184731" cy="264560"/>
    <xdr:sp macro="" textlink="">
      <xdr:nvSpPr>
        <xdr:cNvPr id="2" name="テキスト ボックス 1">
          <a:extLst>
            <a:ext uri="{FF2B5EF4-FFF2-40B4-BE49-F238E27FC236}">
              <a16:creationId xmlns:a16="http://schemas.microsoft.com/office/drawing/2014/main" id="{8E3A6FF0-F97E-43A3-92EA-C17A9E4DBA59}"/>
            </a:ext>
          </a:extLst>
        </xdr:cNvPr>
        <xdr:cNvSpPr txBox="1"/>
      </xdr:nvSpPr>
      <xdr:spPr>
        <a:xfrm>
          <a:off x="4714875" y="651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0</xdr:colOff>
      <xdr:row>21</xdr:row>
      <xdr:rowOff>123825</xdr:rowOff>
    </xdr:from>
    <xdr:to>
      <xdr:col>30</xdr:col>
      <xdr:colOff>219075</xdr:colOff>
      <xdr:row>24</xdr:row>
      <xdr:rowOff>180975</xdr:rowOff>
    </xdr:to>
    <xdr:sp macro="" textlink="">
      <xdr:nvSpPr>
        <xdr:cNvPr id="5" name="テキスト ボックス 4">
          <a:extLst>
            <a:ext uri="{FF2B5EF4-FFF2-40B4-BE49-F238E27FC236}">
              <a16:creationId xmlns:a16="http://schemas.microsoft.com/office/drawing/2014/main" id="{AE95FD82-5F99-40B8-A50A-BD3140BC4BF1}"/>
            </a:ext>
          </a:extLst>
        </xdr:cNvPr>
        <xdr:cNvSpPr txBox="1"/>
      </xdr:nvSpPr>
      <xdr:spPr>
        <a:xfrm>
          <a:off x="6905625" y="5010150"/>
          <a:ext cx="4400550" cy="6858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36</xdr:row>
      <xdr:rowOff>161925</xdr:rowOff>
    </xdr:from>
    <xdr:ext cx="184731" cy="264560"/>
    <xdr:sp macro="" textlink="">
      <xdr:nvSpPr>
        <xdr:cNvPr id="6" name="テキスト ボックス 5">
          <a:extLst>
            <a:ext uri="{FF2B5EF4-FFF2-40B4-BE49-F238E27FC236}">
              <a16:creationId xmlns:a16="http://schemas.microsoft.com/office/drawing/2014/main" id="{0B1FF5A7-98BE-4C29-82E7-F0208BB0BB79}"/>
            </a:ext>
          </a:extLst>
        </xdr:cNvPr>
        <xdr:cNvSpPr txBox="1"/>
      </xdr:nvSpPr>
      <xdr:spPr>
        <a:xfrm>
          <a:off x="4714875" y="651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8" name="テキスト ボックス 7">
          <a:extLst>
            <a:ext uri="{FF2B5EF4-FFF2-40B4-BE49-F238E27FC236}">
              <a16:creationId xmlns:a16="http://schemas.microsoft.com/office/drawing/2014/main" id="{178A07A0-5442-4357-AF45-24D04CF5651A}"/>
            </a:ext>
          </a:extLst>
        </xdr:cNvPr>
        <xdr:cNvSpPr txBox="1"/>
      </xdr:nvSpPr>
      <xdr:spPr>
        <a:xfrm>
          <a:off x="4714875" y="651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4" name="テキスト ボックス 3">
          <a:extLst>
            <a:ext uri="{FF2B5EF4-FFF2-40B4-BE49-F238E27FC236}">
              <a16:creationId xmlns:a16="http://schemas.microsoft.com/office/drawing/2014/main" id="{6574FCD5-DC65-4CBD-BCDB-396EDA9B7DF7}"/>
            </a:ext>
          </a:extLst>
        </xdr:cNvPr>
        <xdr:cNvSpPr txBox="1"/>
      </xdr:nvSpPr>
      <xdr:spPr>
        <a:xfrm>
          <a:off x="4714875" y="651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10" name="テキスト ボックス 9">
          <a:extLst>
            <a:ext uri="{FF2B5EF4-FFF2-40B4-BE49-F238E27FC236}">
              <a16:creationId xmlns:a16="http://schemas.microsoft.com/office/drawing/2014/main" id="{3CD53FD9-FD40-4041-BE52-D4FD12920C32}"/>
            </a:ext>
          </a:extLst>
        </xdr:cNvPr>
        <xdr:cNvSpPr txBox="1"/>
      </xdr:nvSpPr>
      <xdr:spPr>
        <a:xfrm>
          <a:off x="4714875" y="651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18</xdr:col>
      <xdr:colOff>514351</xdr:colOff>
      <xdr:row>25</xdr:row>
      <xdr:rowOff>228600</xdr:rowOff>
    </xdr:from>
    <xdr:ext cx="7191374" cy="4981575"/>
    <xdr:sp macro="" textlink="">
      <xdr:nvSpPr>
        <xdr:cNvPr id="41" name="正方形/長方形 40">
          <a:extLst>
            <a:ext uri="{FF2B5EF4-FFF2-40B4-BE49-F238E27FC236}">
              <a16:creationId xmlns:a16="http://schemas.microsoft.com/office/drawing/2014/main" id="{CD4702B5-48DC-4099-9A2B-2AC304E0D405}"/>
            </a:ext>
          </a:extLst>
        </xdr:cNvPr>
        <xdr:cNvSpPr/>
      </xdr:nvSpPr>
      <xdr:spPr>
        <a:xfrm>
          <a:off x="8039101" y="6419850"/>
          <a:ext cx="7191374" cy="4981575"/>
        </a:xfrm>
        <a:prstGeom prst="rect">
          <a:avLst/>
        </a:prstGeom>
        <a:solidFill>
          <a:srgbClr val="FF0000">
            <a:alpha val="50000"/>
          </a:srgbClr>
        </a:solidFill>
      </xdr:spPr>
      <xdr:txBody>
        <a:bodyPr wrap="square" lIns="91440" tIns="45720" rIns="91440" bIns="45720">
          <a:noAutofit/>
        </a:bodyPr>
        <a:lstStyle/>
        <a:p>
          <a:pPr algn="ctr"/>
          <a:r>
            <a:rPr lang="ja-JP" altLang="en-US" sz="1300" b="1" cap="none" spc="0">
              <a:ln w="0"/>
              <a:solidFill>
                <a:srgbClr val="00FFFF"/>
              </a:solidFill>
              <a:effectLst>
                <a:outerShdw blurRad="38100" dist="19050" dir="2700000" algn="tl" rotWithShape="0">
                  <a:schemeClr val="dk1">
                    <a:alpha val="40000"/>
                  </a:schemeClr>
                </a:outerShdw>
              </a:effectLst>
            </a:rPr>
            <a:t>地方公共団体、消費税免税事業者、簡易課税事業者等で</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r>
            <a:rPr lang="ja-JP" altLang="en-US" sz="1300" b="1" cap="none" spc="0">
              <a:ln w="0"/>
              <a:solidFill>
                <a:srgbClr val="00FFFF"/>
              </a:solidFill>
              <a:effectLst>
                <a:outerShdw blurRad="38100" dist="19050" dir="2700000" algn="tl" rotWithShape="0">
                  <a:schemeClr val="dk1">
                    <a:alpha val="40000"/>
                  </a:schemeClr>
                </a:outerShdw>
              </a:effectLst>
            </a:rPr>
            <a:t>消費税を補助対象とする場合は、</a:t>
          </a:r>
        </a:p>
        <a:p>
          <a:pPr algn="ctr"/>
          <a:r>
            <a:rPr lang="ja-JP" altLang="en-US" sz="1300" b="1" cap="none" spc="0">
              <a:ln w="0"/>
              <a:solidFill>
                <a:srgbClr val="00FFFF"/>
              </a:solidFill>
              <a:effectLst>
                <a:outerShdw blurRad="38100" dist="19050" dir="2700000" algn="tl" rotWithShape="0">
                  <a:schemeClr val="dk1">
                    <a:alpha val="40000"/>
                  </a:schemeClr>
                </a:outerShdw>
              </a:effectLst>
            </a:rPr>
            <a:t>　消費税を含めた金額で作成してください。</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endParaRPr lang="ja-JP" altLang="en-US" sz="1300" b="1" cap="none" spc="0">
            <a:ln w="0"/>
            <a:solidFill>
              <a:srgbClr val="00FFFF"/>
            </a:solidFill>
            <a:effectLst>
              <a:outerShdw blurRad="38100" dist="19050" dir="2700000" algn="tl" rotWithShape="0">
                <a:schemeClr val="dk1">
                  <a:alpha val="40000"/>
                </a:schemeClr>
              </a:outerShdw>
            </a:effectLst>
          </a:endParaRPr>
        </a:p>
        <a:p>
          <a:pPr algn="ctr"/>
          <a:endParaRPr lang="ja-JP" altLang="en-US" sz="13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editAs="oneCell">
    <xdr:from>
      <xdr:col>19</xdr:col>
      <xdr:colOff>161925</xdr:colOff>
      <xdr:row>42</xdr:row>
      <xdr:rowOff>9530</xdr:rowOff>
    </xdr:from>
    <xdr:to>
      <xdr:col>28</xdr:col>
      <xdr:colOff>594425</xdr:colOff>
      <xdr:row>45</xdr:row>
      <xdr:rowOff>159956</xdr:rowOff>
    </xdr:to>
    <xdr:pic>
      <xdr:nvPicPr>
        <xdr:cNvPr id="59" name="図 58">
          <a:extLst>
            <a:ext uri="{FF2B5EF4-FFF2-40B4-BE49-F238E27FC236}">
              <a16:creationId xmlns:a16="http://schemas.microsoft.com/office/drawing/2014/main" id="{C7042CDE-A618-944B-52B7-3381F00F31B7}"/>
            </a:ext>
          </a:extLst>
        </xdr:cNvPr>
        <xdr:cNvPicPr>
          <a:picLocks noChangeAspect="1"/>
        </xdr:cNvPicPr>
      </xdr:nvPicPr>
      <xdr:blipFill>
        <a:blip xmlns:r="http://schemas.openxmlformats.org/officeDocument/2006/relationships" r:embed="rId1"/>
        <a:stretch>
          <a:fillRect/>
        </a:stretch>
      </xdr:blipFill>
      <xdr:spPr>
        <a:xfrm>
          <a:off x="8372475" y="10248905"/>
          <a:ext cx="6604700" cy="864801"/>
        </a:xfrm>
        <a:prstGeom prst="rect">
          <a:avLst/>
        </a:prstGeom>
        <a:solidFill>
          <a:schemeClr val="bg1"/>
        </a:solidFill>
        <a:ln w="38100">
          <a:solidFill>
            <a:srgbClr val="00FFFF"/>
          </a:solidFill>
        </a:ln>
      </xdr:spPr>
    </xdr:pic>
    <xdr:clientData/>
  </xdr:twoCellAnchor>
  <xdr:oneCellAnchor>
    <xdr:from>
      <xdr:col>3</xdr:col>
      <xdr:colOff>190500</xdr:colOff>
      <xdr:row>0</xdr:row>
      <xdr:rowOff>65037</xdr:rowOff>
    </xdr:from>
    <xdr:ext cx="4743450" cy="607346"/>
    <xdr:sp macro="" textlink="">
      <xdr:nvSpPr>
        <xdr:cNvPr id="2" name="正方形/長方形 1">
          <a:extLst>
            <a:ext uri="{FF2B5EF4-FFF2-40B4-BE49-F238E27FC236}">
              <a16:creationId xmlns:a16="http://schemas.microsoft.com/office/drawing/2014/main" id="{50FDCA22-2CD1-4A34-81C0-86DD7B3AC5D4}"/>
            </a:ext>
          </a:extLst>
        </xdr:cNvPr>
        <xdr:cNvSpPr/>
      </xdr:nvSpPr>
      <xdr:spPr>
        <a:xfrm>
          <a:off x="1476375" y="65037"/>
          <a:ext cx="4743450" cy="607346"/>
        </a:xfrm>
        <a:prstGeom prst="rect">
          <a:avLst/>
        </a:prstGeom>
        <a:solidFill>
          <a:srgbClr val="FFFF00"/>
        </a:solidFill>
      </xdr:spPr>
      <xdr:txBody>
        <a:bodyPr wrap="square" lIns="91440" tIns="45720" rIns="91440" bIns="45720">
          <a:spAutoFit/>
        </a:bodyPr>
        <a:lstStyle/>
        <a:p>
          <a:pPr algn="ctr"/>
          <a:r>
            <a:rPr lang="en-US" altLang="ja-JP" sz="2400" b="1" cap="none" spc="0">
              <a:ln w="0"/>
              <a:solidFill>
                <a:srgbClr val="FF0000"/>
              </a:solidFill>
              <a:effectLst>
                <a:outerShdw blurRad="38100" dist="19050" dir="2700000" algn="tl" rotWithShape="0">
                  <a:schemeClr val="dk1">
                    <a:alpha val="40000"/>
                  </a:schemeClr>
                </a:outerShdw>
              </a:effectLst>
            </a:rPr>
            <a:t>【</a:t>
          </a:r>
          <a:r>
            <a:rPr lang="ja-JP" altLang="en-US" sz="2400" b="1" cap="none" spc="0">
              <a:ln w="0"/>
              <a:solidFill>
                <a:srgbClr val="FF0000"/>
              </a:solidFill>
              <a:effectLst>
                <a:outerShdw blurRad="38100" dist="19050" dir="2700000" algn="tl" rotWithShape="0">
                  <a:schemeClr val="dk1">
                    <a:alpha val="40000"/>
                  </a:schemeClr>
                </a:outerShdw>
              </a:effectLst>
            </a:rPr>
            <a:t>参考－記入例</a:t>
          </a:r>
          <a:r>
            <a:rPr lang="en-US" altLang="ja-JP" sz="2400" b="1" cap="none" spc="0">
              <a:ln w="0"/>
              <a:solidFill>
                <a:srgbClr val="FF0000"/>
              </a:solidFill>
              <a:effectLst>
                <a:outerShdw blurRad="38100" dist="19050" dir="2700000" algn="tl" rotWithShape="0">
                  <a:schemeClr val="dk1">
                    <a:alpha val="40000"/>
                  </a:schemeClr>
                </a:outerShdw>
              </a:effectLst>
            </a:rPr>
            <a:t>】</a:t>
          </a:r>
          <a:r>
            <a:rPr lang="ja-JP" altLang="en-US" sz="1200" b="1" cap="none" spc="0">
              <a:ln w="0"/>
              <a:solidFill>
                <a:srgbClr val="FF0000"/>
              </a:solidFill>
              <a:effectLst>
                <a:outerShdw blurRad="38100" dist="19050" dir="2700000" algn="tl" rotWithShape="0">
                  <a:schemeClr val="dk1">
                    <a:alpha val="40000"/>
                  </a:schemeClr>
                </a:outerShdw>
              </a:effectLst>
            </a:rPr>
            <a:t>（２年度事業の場合）</a:t>
          </a:r>
        </a:p>
      </xdr:txBody>
    </xdr:sp>
    <xdr:clientData/>
  </xdr:oneCellAnchor>
  <xdr:oneCellAnchor>
    <xdr:from>
      <xdr:col>2</xdr:col>
      <xdr:colOff>104775</xdr:colOff>
      <xdr:row>33</xdr:row>
      <xdr:rowOff>9525</xdr:rowOff>
    </xdr:from>
    <xdr:ext cx="5283086" cy="495300"/>
    <xdr:sp macro="" textlink="">
      <xdr:nvSpPr>
        <xdr:cNvPr id="3" name="正方形/長方形 2">
          <a:extLst>
            <a:ext uri="{FF2B5EF4-FFF2-40B4-BE49-F238E27FC236}">
              <a16:creationId xmlns:a16="http://schemas.microsoft.com/office/drawing/2014/main" id="{9505FC8F-0633-467B-ABB6-27E43CD6D2CF}"/>
            </a:ext>
          </a:extLst>
        </xdr:cNvPr>
        <xdr:cNvSpPr/>
      </xdr:nvSpPr>
      <xdr:spPr>
        <a:xfrm>
          <a:off x="962025" y="8105775"/>
          <a:ext cx="5283086" cy="495300"/>
        </a:xfrm>
        <a:prstGeom prst="rect">
          <a:avLst/>
        </a:prstGeom>
        <a:solidFill>
          <a:srgbClr val="FF0000">
            <a:alpha val="50000"/>
          </a:srgbClr>
        </a:solidFill>
      </xdr:spPr>
      <xdr:txBody>
        <a:bodyPr wrap="square" lIns="91440" tIns="45720" rIns="91440" bIns="45720" anchor="ctr">
          <a:noAutofit/>
        </a:bodyPr>
        <a:lstStyle/>
        <a:p>
          <a:pPr algn="ctr"/>
          <a:r>
            <a:rPr lang="ja-JP" altLang="en-US" sz="1300" b="1" cap="none" spc="0">
              <a:ln w="0"/>
              <a:solidFill>
                <a:schemeClr val="bg1"/>
              </a:solidFill>
              <a:effectLst>
                <a:outerShdw blurRad="38100" dist="19050" dir="2700000" algn="tl" rotWithShape="0">
                  <a:schemeClr val="dk1">
                    <a:alpha val="40000"/>
                  </a:schemeClr>
                </a:outerShdw>
              </a:effectLst>
            </a:rPr>
            <a:t>こちらの</a:t>
          </a:r>
          <a:r>
            <a:rPr lang="en-US" altLang="ja-JP" sz="1300" b="1" cap="none" spc="0">
              <a:ln w="0"/>
              <a:solidFill>
                <a:schemeClr val="bg1"/>
              </a:solidFill>
              <a:effectLst>
                <a:outerShdw blurRad="38100" dist="19050" dir="2700000" algn="tl" rotWithShape="0">
                  <a:schemeClr val="dk1">
                    <a:alpha val="40000"/>
                  </a:schemeClr>
                </a:outerShdw>
              </a:effectLst>
            </a:rPr>
            <a:t>【</a:t>
          </a:r>
          <a:r>
            <a:rPr lang="ja-JP" altLang="en-US" sz="1300" b="1" cap="none" spc="0">
              <a:ln w="0"/>
              <a:solidFill>
                <a:schemeClr val="bg1"/>
              </a:solidFill>
              <a:effectLst>
                <a:outerShdw blurRad="38100" dist="19050" dir="2700000" algn="tl" rotWithShape="0">
                  <a:schemeClr val="dk1">
                    <a:alpha val="40000"/>
                  </a:schemeClr>
                </a:outerShdw>
              </a:effectLst>
            </a:rPr>
            <a:t>記入例</a:t>
          </a:r>
          <a:r>
            <a:rPr lang="en-US" altLang="ja-JP" sz="1300" b="1" cap="none" spc="0">
              <a:ln w="0"/>
              <a:solidFill>
                <a:schemeClr val="bg1"/>
              </a:solidFill>
              <a:effectLst>
                <a:outerShdw blurRad="38100" dist="19050" dir="2700000" algn="tl" rotWithShape="0">
                  <a:schemeClr val="dk1">
                    <a:alpha val="40000"/>
                  </a:schemeClr>
                </a:outerShdw>
              </a:effectLst>
            </a:rPr>
            <a:t>】</a:t>
          </a:r>
          <a:r>
            <a:rPr lang="ja-JP" altLang="en-US" sz="1300" b="1" cap="none" spc="0">
              <a:ln w="0"/>
              <a:solidFill>
                <a:schemeClr val="bg1"/>
              </a:solidFill>
              <a:effectLst>
                <a:outerShdw blurRad="38100" dist="19050" dir="2700000" algn="tl" rotWithShape="0">
                  <a:schemeClr val="dk1">
                    <a:alpha val="40000"/>
                  </a:schemeClr>
                </a:outerShdw>
              </a:effectLst>
            </a:rPr>
            <a:t>は、消費税課税事業者向けで記載しています。</a:t>
          </a:r>
        </a:p>
      </xdr:txBody>
    </xdr:sp>
    <xdr:clientData/>
  </xdr:oneCellAnchor>
  <xdr:twoCellAnchor editAs="oneCell">
    <xdr:from>
      <xdr:col>19</xdr:col>
      <xdr:colOff>57150</xdr:colOff>
      <xdr:row>7</xdr:row>
      <xdr:rowOff>19050</xdr:rowOff>
    </xdr:from>
    <xdr:to>
      <xdr:col>28</xdr:col>
      <xdr:colOff>496223</xdr:colOff>
      <xdr:row>25</xdr:row>
      <xdr:rowOff>57787</xdr:rowOff>
    </xdr:to>
    <xdr:pic>
      <xdr:nvPicPr>
        <xdr:cNvPr id="4" name="図 3">
          <a:extLst>
            <a:ext uri="{FF2B5EF4-FFF2-40B4-BE49-F238E27FC236}">
              <a16:creationId xmlns:a16="http://schemas.microsoft.com/office/drawing/2014/main" id="{17774E91-62DD-473E-AFBF-8AB5BAB136FD}"/>
            </a:ext>
          </a:extLst>
        </xdr:cNvPr>
        <xdr:cNvPicPr>
          <a:picLocks noChangeAspect="1"/>
        </xdr:cNvPicPr>
      </xdr:nvPicPr>
      <xdr:blipFill>
        <a:blip xmlns:r="http://schemas.openxmlformats.org/officeDocument/2006/relationships" r:embed="rId2"/>
        <a:stretch>
          <a:fillRect/>
        </a:stretch>
      </xdr:blipFill>
      <xdr:spPr>
        <a:xfrm>
          <a:off x="8267700" y="1685925"/>
          <a:ext cx="6611273" cy="4563112"/>
        </a:xfrm>
        <a:prstGeom prst="rect">
          <a:avLst/>
        </a:prstGeom>
        <a:ln w="38100">
          <a:solidFill>
            <a:srgbClr val="0000FF"/>
          </a:solidFill>
        </a:ln>
      </xdr:spPr>
    </xdr:pic>
    <xdr:clientData/>
  </xdr:twoCellAnchor>
  <xdr:twoCellAnchor>
    <xdr:from>
      <xdr:col>13</xdr:col>
      <xdr:colOff>47625</xdr:colOff>
      <xdr:row>10</xdr:row>
      <xdr:rowOff>66675</xdr:rowOff>
    </xdr:from>
    <xdr:to>
      <xdr:col>20</xdr:col>
      <xdr:colOff>104775</xdr:colOff>
      <xdr:row>10</xdr:row>
      <xdr:rowOff>76200</xdr:rowOff>
    </xdr:to>
    <xdr:cxnSp macro="">
      <xdr:nvCxnSpPr>
        <xdr:cNvPr id="6" name="直線矢印コネクタ 5">
          <a:extLst>
            <a:ext uri="{FF2B5EF4-FFF2-40B4-BE49-F238E27FC236}">
              <a16:creationId xmlns:a16="http://schemas.microsoft.com/office/drawing/2014/main" id="{4A117809-FDD5-DA69-9C22-CE9ED65D4570}"/>
            </a:ext>
          </a:extLst>
        </xdr:cNvPr>
        <xdr:cNvCxnSpPr/>
      </xdr:nvCxnSpPr>
      <xdr:spPr>
        <a:xfrm flipH="1">
          <a:off x="5429250" y="2686050"/>
          <a:ext cx="3571875" cy="9525"/>
        </a:xfrm>
        <a:prstGeom prst="straightConnector1">
          <a:avLst/>
        </a:prstGeom>
        <a:ln w="25400">
          <a:solidFill>
            <a:schemeClr val="accent2">
              <a:lumMod val="75000"/>
            </a:schemeClr>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10</xdr:row>
      <xdr:rowOff>161925</xdr:rowOff>
    </xdr:from>
    <xdr:to>
      <xdr:col>20</xdr:col>
      <xdr:colOff>171450</xdr:colOff>
      <xdr:row>16</xdr:row>
      <xdr:rowOff>114300</xdr:rowOff>
    </xdr:to>
    <xdr:cxnSp macro="">
      <xdr:nvCxnSpPr>
        <xdr:cNvPr id="8" name="直線矢印コネクタ 7">
          <a:extLst>
            <a:ext uri="{FF2B5EF4-FFF2-40B4-BE49-F238E27FC236}">
              <a16:creationId xmlns:a16="http://schemas.microsoft.com/office/drawing/2014/main" id="{8F269B57-3A07-4502-AB13-0BB8B38680E8}"/>
            </a:ext>
          </a:extLst>
        </xdr:cNvPr>
        <xdr:cNvCxnSpPr/>
      </xdr:nvCxnSpPr>
      <xdr:spPr>
        <a:xfrm flipH="1" flipV="1">
          <a:off x="5410200" y="2781300"/>
          <a:ext cx="3657600" cy="1381125"/>
        </a:xfrm>
        <a:prstGeom prst="straightConnector1">
          <a:avLst/>
        </a:prstGeom>
        <a:ln w="25400">
          <a:solidFill>
            <a:schemeClr val="accent2">
              <a:lumMod val="75000"/>
            </a:schemeClr>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11</xdr:row>
      <xdr:rowOff>47625</xdr:rowOff>
    </xdr:from>
    <xdr:to>
      <xdr:col>20</xdr:col>
      <xdr:colOff>123825</xdr:colOff>
      <xdr:row>14</xdr:row>
      <xdr:rowOff>57150</xdr:rowOff>
    </xdr:to>
    <xdr:cxnSp macro="">
      <xdr:nvCxnSpPr>
        <xdr:cNvPr id="16" name="直線矢印コネクタ 15">
          <a:extLst>
            <a:ext uri="{FF2B5EF4-FFF2-40B4-BE49-F238E27FC236}">
              <a16:creationId xmlns:a16="http://schemas.microsoft.com/office/drawing/2014/main" id="{533D1D98-4C8D-4516-A262-716CB82E11DC}"/>
            </a:ext>
          </a:extLst>
        </xdr:cNvPr>
        <xdr:cNvCxnSpPr/>
      </xdr:nvCxnSpPr>
      <xdr:spPr>
        <a:xfrm flipH="1">
          <a:off x="5419725" y="2905125"/>
          <a:ext cx="3600450" cy="723900"/>
        </a:xfrm>
        <a:prstGeom prst="straightConnector1">
          <a:avLst/>
        </a:prstGeom>
        <a:ln w="25400">
          <a:solidFill>
            <a:srgbClr val="FFC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14</xdr:row>
      <xdr:rowOff>180975</xdr:rowOff>
    </xdr:from>
    <xdr:to>
      <xdr:col>20</xdr:col>
      <xdr:colOff>142875</xdr:colOff>
      <xdr:row>17</xdr:row>
      <xdr:rowOff>95250</xdr:rowOff>
    </xdr:to>
    <xdr:cxnSp macro="">
      <xdr:nvCxnSpPr>
        <xdr:cNvPr id="18" name="直線矢印コネクタ 17">
          <a:extLst>
            <a:ext uri="{FF2B5EF4-FFF2-40B4-BE49-F238E27FC236}">
              <a16:creationId xmlns:a16="http://schemas.microsoft.com/office/drawing/2014/main" id="{19BA736F-5FD1-41BB-8F19-90E7AB72DF8A}"/>
            </a:ext>
          </a:extLst>
        </xdr:cNvPr>
        <xdr:cNvCxnSpPr/>
      </xdr:nvCxnSpPr>
      <xdr:spPr>
        <a:xfrm flipH="1" flipV="1">
          <a:off x="5410200" y="3752850"/>
          <a:ext cx="3629025" cy="628650"/>
        </a:xfrm>
        <a:prstGeom prst="straightConnector1">
          <a:avLst/>
        </a:prstGeom>
        <a:ln w="25400">
          <a:solidFill>
            <a:srgbClr val="FFC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12</xdr:row>
      <xdr:rowOff>19050</xdr:rowOff>
    </xdr:from>
    <xdr:to>
      <xdr:col>20</xdr:col>
      <xdr:colOff>85725</xdr:colOff>
      <xdr:row>19</xdr:row>
      <xdr:rowOff>19050</xdr:rowOff>
    </xdr:to>
    <xdr:cxnSp macro="">
      <xdr:nvCxnSpPr>
        <xdr:cNvPr id="24" name="直線矢印コネクタ 23">
          <a:extLst>
            <a:ext uri="{FF2B5EF4-FFF2-40B4-BE49-F238E27FC236}">
              <a16:creationId xmlns:a16="http://schemas.microsoft.com/office/drawing/2014/main" id="{912F55A5-8208-455B-818F-48806012AFDA}"/>
            </a:ext>
          </a:extLst>
        </xdr:cNvPr>
        <xdr:cNvCxnSpPr/>
      </xdr:nvCxnSpPr>
      <xdr:spPr>
        <a:xfrm flipH="1">
          <a:off x="5419725" y="3114675"/>
          <a:ext cx="3562350" cy="1666875"/>
        </a:xfrm>
        <a:prstGeom prst="straightConnector1">
          <a:avLst/>
        </a:prstGeom>
        <a:ln w="25400">
          <a:solidFill>
            <a:srgbClr val="00B05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18</xdr:row>
      <xdr:rowOff>57150</xdr:rowOff>
    </xdr:from>
    <xdr:to>
      <xdr:col>20</xdr:col>
      <xdr:colOff>114300</xdr:colOff>
      <xdr:row>19</xdr:row>
      <xdr:rowOff>133350</xdr:rowOff>
    </xdr:to>
    <xdr:cxnSp macro="">
      <xdr:nvCxnSpPr>
        <xdr:cNvPr id="25" name="直線矢印コネクタ 24">
          <a:extLst>
            <a:ext uri="{FF2B5EF4-FFF2-40B4-BE49-F238E27FC236}">
              <a16:creationId xmlns:a16="http://schemas.microsoft.com/office/drawing/2014/main" id="{116A5342-5FC6-4EA3-89F3-9EFF87982DEA}"/>
            </a:ext>
          </a:extLst>
        </xdr:cNvPr>
        <xdr:cNvCxnSpPr/>
      </xdr:nvCxnSpPr>
      <xdr:spPr>
        <a:xfrm flipH="1">
          <a:off x="5438775" y="4581525"/>
          <a:ext cx="3571875" cy="314325"/>
        </a:xfrm>
        <a:prstGeom prst="straightConnector1">
          <a:avLst/>
        </a:prstGeom>
        <a:ln w="25400">
          <a:solidFill>
            <a:srgbClr val="00B05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13</xdr:row>
      <xdr:rowOff>9525</xdr:rowOff>
    </xdr:from>
    <xdr:to>
      <xdr:col>20</xdr:col>
      <xdr:colOff>57150</xdr:colOff>
      <xdr:row>23</xdr:row>
      <xdr:rowOff>38100</xdr:rowOff>
    </xdr:to>
    <xdr:cxnSp macro="">
      <xdr:nvCxnSpPr>
        <xdr:cNvPr id="26" name="直線矢印コネクタ 25">
          <a:extLst>
            <a:ext uri="{FF2B5EF4-FFF2-40B4-BE49-F238E27FC236}">
              <a16:creationId xmlns:a16="http://schemas.microsoft.com/office/drawing/2014/main" id="{65FFE495-D6F8-41A5-8C27-1E0DA2C93B73}"/>
            </a:ext>
          </a:extLst>
        </xdr:cNvPr>
        <xdr:cNvCxnSpPr/>
      </xdr:nvCxnSpPr>
      <xdr:spPr>
        <a:xfrm flipH="1">
          <a:off x="5410200" y="3343275"/>
          <a:ext cx="3543300" cy="2409825"/>
        </a:xfrm>
        <a:prstGeom prst="straightConnector1">
          <a:avLst/>
        </a:prstGeom>
        <a:ln w="25400">
          <a:solidFill>
            <a:srgbClr val="FFFF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47625</xdr:colOff>
      <xdr:row>19</xdr:row>
      <xdr:rowOff>57150</xdr:rowOff>
    </xdr:from>
    <xdr:to>
      <xdr:col>20</xdr:col>
      <xdr:colOff>76200</xdr:colOff>
      <xdr:row>23</xdr:row>
      <xdr:rowOff>152400</xdr:rowOff>
    </xdr:to>
    <xdr:cxnSp macro="">
      <xdr:nvCxnSpPr>
        <xdr:cNvPr id="27" name="直線矢印コネクタ 26">
          <a:extLst>
            <a:ext uri="{FF2B5EF4-FFF2-40B4-BE49-F238E27FC236}">
              <a16:creationId xmlns:a16="http://schemas.microsoft.com/office/drawing/2014/main" id="{B45A8B8F-E1C1-49AC-96D4-6E6F5EFD2317}"/>
            </a:ext>
          </a:extLst>
        </xdr:cNvPr>
        <xdr:cNvCxnSpPr/>
      </xdr:nvCxnSpPr>
      <xdr:spPr>
        <a:xfrm flipH="1">
          <a:off x="5429250" y="4819650"/>
          <a:ext cx="3543300" cy="1047750"/>
        </a:xfrm>
        <a:prstGeom prst="straightConnector1">
          <a:avLst/>
        </a:prstGeom>
        <a:ln w="25400">
          <a:solidFill>
            <a:srgbClr val="FFFF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13</xdr:row>
      <xdr:rowOff>190500</xdr:rowOff>
    </xdr:from>
    <xdr:to>
      <xdr:col>20</xdr:col>
      <xdr:colOff>66675</xdr:colOff>
      <xdr:row>28</xdr:row>
      <xdr:rowOff>66675</xdr:rowOff>
    </xdr:to>
    <xdr:cxnSp macro="">
      <xdr:nvCxnSpPr>
        <xdr:cNvPr id="28" name="直線矢印コネクタ 27">
          <a:extLst>
            <a:ext uri="{FF2B5EF4-FFF2-40B4-BE49-F238E27FC236}">
              <a16:creationId xmlns:a16="http://schemas.microsoft.com/office/drawing/2014/main" id="{2927A6F2-F8D1-4742-A96E-1116C57CE02B}"/>
            </a:ext>
          </a:extLst>
        </xdr:cNvPr>
        <xdr:cNvCxnSpPr/>
      </xdr:nvCxnSpPr>
      <xdr:spPr>
        <a:xfrm flipH="1">
          <a:off x="5400675" y="3524250"/>
          <a:ext cx="3562350" cy="3448050"/>
        </a:xfrm>
        <a:prstGeom prst="straightConnector1">
          <a:avLst/>
        </a:prstGeom>
        <a:ln w="2540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19</xdr:row>
      <xdr:rowOff>219075</xdr:rowOff>
    </xdr:from>
    <xdr:to>
      <xdr:col>20</xdr:col>
      <xdr:colOff>95250</xdr:colOff>
      <xdr:row>28</xdr:row>
      <xdr:rowOff>161925</xdr:rowOff>
    </xdr:to>
    <xdr:cxnSp macro="">
      <xdr:nvCxnSpPr>
        <xdr:cNvPr id="29" name="直線矢印コネクタ 28">
          <a:extLst>
            <a:ext uri="{FF2B5EF4-FFF2-40B4-BE49-F238E27FC236}">
              <a16:creationId xmlns:a16="http://schemas.microsoft.com/office/drawing/2014/main" id="{5AC5B841-CD67-4E85-B8DE-A54AD3634CFE}"/>
            </a:ext>
          </a:extLst>
        </xdr:cNvPr>
        <xdr:cNvCxnSpPr/>
      </xdr:nvCxnSpPr>
      <xdr:spPr>
        <a:xfrm flipH="1">
          <a:off x="5400675" y="4981575"/>
          <a:ext cx="3590925" cy="2085975"/>
        </a:xfrm>
        <a:prstGeom prst="straightConnector1">
          <a:avLst/>
        </a:prstGeom>
        <a:ln w="2540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180975</xdr:rowOff>
    </xdr:from>
    <xdr:to>
      <xdr:col>20</xdr:col>
      <xdr:colOff>85725</xdr:colOff>
      <xdr:row>32</xdr:row>
      <xdr:rowOff>47625</xdr:rowOff>
    </xdr:to>
    <xdr:cxnSp macro="">
      <xdr:nvCxnSpPr>
        <xdr:cNvPr id="30" name="直線矢印コネクタ 29">
          <a:extLst>
            <a:ext uri="{FF2B5EF4-FFF2-40B4-BE49-F238E27FC236}">
              <a16:creationId xmlns:a16="http://schemas.microsoft.com/office/drawing/2014/main" id="{9F6F4CE0-DDE1-4261-B7E8-53450B8DEFBC}"/>
            </a:ext>
          </a:extLst>
        </xdr:cNvPr>
        <xdr:cNvCxnSpPr/>
      </xdr:nvCxnSpPr>
      <xdr:spPr>
        <a:xfrm flipH="1">
          <a:off x="5391150" y="3752850"/>
          <a:ext cx="3590925" cy="4152900"/>
        </a:xfrm>
        <a:prstGeom prst="straightConnector1">
          <a:avLst/>
        </a:prstGeom>
        <a:ln w="25400">
          <a:solidFill>
            <a:srgbClr val="FF00FF"/>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20</xdr:row>
      <xdr:rowOff>209550</xdr:rowOff>
    </xdr:from>
    <xdr:to>
      <xdr:col>20</xdr:col>
      <xdr:colOff>123825</xdr:colOff>
      <xdr:row>32</xdr:row>
      <xdr:rowOff>152400</xdr:rowOff>
    </xdr:to>
    <xdr:cxnSp macro="">
      <xdr:nvCxnSpPr>
        <xdr:cNvPr id="31" name="直線矢印コネクタ 30">
          <a:extLst>
            <a:ext uri="{FF2B5EF4-FFF2-40B4-BE49-F238E27FC236}">
              <a16:creationId xmlns:a16="http://schemas.microsoft.com/office/drawing/2014/main" id="{AA96D38C-3DBA-415B-B322-791717E84F65}"/>
            </a:ext>
          </a:extLst>
        </xdr:cNvPr>
        <xdr:cNvCxnSpPr/>
      </xdr:nvCxnSpPr>
      <xdr:spPr>
        <a:xfrm flipH="1">
          <a:off x="5400675" y="5210175"/>
          <a:ext cx="3619500" cy="2800350"/>
        </a:xfrm>
        <a:prstGeom prst="straightConnector1">
          <a:avLst/>
        </a:prstGeom>
        <a:ln w="25400">
          <a:solidFill>
            <a:srgbClr val="FF00FF"/>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19</xdr:col>
      <xdr:colOff>123825</xdr:colOff>
      <xdr:row>30</xdr:row>
      <xdr:rowOff>152400</xdr:rowOff>
    </xdr:from>
    <xdr:to>
      <xdr:col>28</xdr:col>
      <xdr:colOff>562898</xdr:colOff>
      <xdr:row>41</xdr:row>
      <xdr:rowOff>85725</xdr:rowOff>
    </xdr:to>
    <xdr:pic>
      <xdr:nvPicPr>
        <xdr:cNvPr id="42" name="図 41">
          <a:extLst>
            <a:ext uri="{FF2B5EF4-FFF2-40B4-BE49-F238E27FC236}">
              <a16:creationId xmlns:a16="http://schemas.microsoft.com/office/drawing/2014/main" id="{0949B2A4-B386-430F-89D5-5FA8FBA7E81C}"/>
            </a:ext>
          </a:extLst>
        </xdr:cNvPr>
        <xdr:cNvPicPr>
          <a:picLocks noChangeAspect="1"/>
        </xdr:cNvPicPr>
      </xdr:nvPicPr>
      <xdr:blipFill rotWithShape="1">
        <a:blip xmlns:r="http://schemas.openxmlformats.org/officeDocument/2006/relationships" r:embed="rId3"/>
        <a:srcRect t="34932" b="9008"/>
        <a:stretch>
          <a:fillRect/>
        </a:stretch>
      </xdr:blipFill>
      <xdr:spPr>
        <a:xfrm>
          <a:off x="8334375" y="7534275"/>
          <a:ext cx="6611273" cy="2552700"/>
        </a:xfrm>
        <a:prstGeom prst="rect">
          <a:avLst/>
        </a:prstGeom>
        <a:ln w="38100">
          <a:solidFill>
            <a:srgbClr val="0000FF"/>
          </a:solidFill>
        </a:ln>
      </xdr:spPr>
    </xdr:pic>
    <xdr:clientData/>
  </xdr:twoCellAnchor>
  <xdr:oneCellAnchor>
    <xdr:from>
      <xdr:col>27</xdr:col>
      <xdr:colOff>657165</xdr:colOff>
      <xdr:row>28</xdr:row>
      <xdr:rowOff>93613</xdr:rowOff>
    </xdr:from>
    <xdr:ext cx="800219" cy="435697"/>
    <xdr:sp macro="" textlink="">
      <xdr:nvSpPr>
        <xdr:cNvPr id="53" name="正方形/長方形 52">
          <a:extLst>
            <a:ext uri="{FF2B5EF4-FFF2-40B4-BE49-F238E27FC236}">
              <a16:creationId xmlns:a16="http://schemas.microsoft.com/office/drawing/2014/main" id="{0C45381A-3A7C-5734-B4BC-A47B42E7FE3A}"/>
            </a:ext>
          </a:extLst>
        </xdr:cNvPr>
        <xdr:cNvSpPr/>
      </xdr:nvSpPr>
      <xdr:spPr>
        <a:xfrm>
          <a:off x="14354115" y="6999238"/>
          <a:ext cx="800219" cy="435697"/>
        </a:xfrm>
        <a:prstGeom prst="rect">
          <a:avLst/>
        </a:prstGeom>
        <a:noFill/>
      </xdr:spPr>
      <xdr:txBody>
        <a:bodyPr wrap="none" lIns="91440" tIns="45720" rIns="91440" bIns="45720">
          <a:spAutoFit/>
        </a:bodyPr>
        <a:lstStyle/>
        <a:p>
          <a:pPr algn="ctr"/>
          <a:r>
            <a:rPr lang="en-US" altLang="ja-JP" sz="1600" b="1" cap="none" spc="0">
              <a:ln w="0"/>
              <a:solidFill>
                <a:srgbClr val="00FFFF"/>
              </a:solidFill>
              <a:effectLst>
                <a:outerShdw blurRad="38100" dist="19050" dir="2700000" algn="tl" rotWithShape="0">
                  <a:schemeClr val="dk1">
                    <a:alpha val="40000"/>
                  </a:schemeClr>
                </a:outerShdw>
              </a:effectLst>
            </a:rPr>
            <a:t>【</a:t>
          </a:r>
          <a:r>
            <a:rPr lang="ja-JP" altLang="en-US" sz="1600" b="1" cap="none" spc="0">
              <a:ln w="0"/>
              <a:solidFill>
                <a:srgbClr val="00FFFF"/>
              </a:solidFill>
              <a:effectLst>
                <a:outerShdw blurRad="38100" dist="19050" dir="2700000" algn="tl" rotWithShape="0">
                  <a:schemeClr val="dk1">
                    <a:alpha val="40000"/>
                  </a:schemeClr>
                </a:outerShdw>
              </a:effectLst>
            </a:rPr>
            <a:t>例</a:t>
          </a:r>
          <a:r>
            <a:rPr lang="en-US" altLang="ja-JP" sz="1600" b="1" cap="none" spc="0">
              <a:ln w="0"/>
              <a:solidFill>
                <a:srgbClr val="00FFFF"/>
              </a:solidFill>
              <a:effectLst>
                <a:outerShdw blurRad="38100" dist="19050" dir="2700000" algn="tl" rotWithShape="0">
                  <a:schemeClr val="dk1">
                    <a:alpha val="40000"/>
                  </a:schemeClr>
                </a:outerShdw>
              </a:effectLst>
            </a:rPr>
            <a:t>】</a:t>
          </a:r>
          <a:endParaRPr lang="ja-JP" altLang="en-US" sz="1600" b="1" cap="none" spc="0">
            <a:ln w="0"/>
            <a:solidFill>
              <a:srgbClr val="00FFFF"/>
            </a:solidFill>
            <a:effectLst>
              <a:outerShdw blurRad="38100" dist="19050" dir="2700000" algn="tl" rotWithShape="0">
                <a:schemeClr val="dk1">
                  <a:alpha val="40000"/>
                </a:schemeClr>
              </a:outerShdw>
            </a:effectLst>
          </a:endParaRPr>
        </a:p>
      </xdr:txBody>
    </xdr:sp>
    <xdr:clientData/>
  </xdr:oneCellAnchor>
  <xdr:twoCellAnchor>
    <xdr:from>
      <xdr:col>26</xdr:col>
      <xdr:colOff>104775</xdr:colOff>
      <xdr:row>32</xdr:row>
      <xdr:rowOff>142875</xdr:rowOff>
    </xdr:from>
    <xdr:to>
      <xdr:col>28</xdr:col>
      <xdr:colOff>114515</xdr:colOff>
      <xdr:row>44</xdr:row>
      <xdr:rowOff>95250</xdr:rowOff>
    </xdr:to>
    <xdr:sp macro="" textlink="">
      <xdr:nvSpPr>
        <xdr:cNvPr id="54" name="フリーフォーム: 図形 53">
          <a:extLst>
            <a:ext uri="{FF2B5EF4-FFF2-40B4-BE49-F238E27FC236}">
              <a16:creationId xmlns:a16="http://schemas.microsoft.com/office/drawing/2014/main" id="{89320A64-329A-A183-B924-7BA162A5FDC3}"/>
            </a:ext>
          </a:extLst>
        </xdr:cNvPr>
        <xdr:cNvSpPr/>
      </xdr:nvSpPr>
      <xdr:spPr>
        <a:xfrm>
          <a:off x="13115925" y="8001000"/>
          <a:ext cx="1381340" cy="2809875"/>
        </a:xfrm>
        <a:custGeom>
          <a:avLst/>
          <a:gdLst>
            <a:gd name="connsiteX0" fmla="*/ 504825 w 1381340"/>
            <a:gd name="connsiteY0" fmla="*/ 0 h 2809875"/>
            <a:gd name="connsiteX1" fmla="*/ 1371600 w 1381340"/>
            <a:gd name="connsiteY1" fmla="*/ 1038225 h 2809875"/>
            <a:gd name="connsiteX2" fmla="*/ 0 w 1381340"/>
            <a:gd name="connsiteY2" fmla="*/ 2809875 h 2809875"/>
          </a:gdLst>
          <a:ahLst/>
          <a:cxnLst>
            <a:cxn ang="0">
              <a:pos x="connsiteX0" y="connsiteY0"/>
            </a:cxn>
            <a:cxn ang="0">
              <a:pos x="connsiteX1" y="connsiteY1"/>
            </a:cxn>
            <a:cxn ang="0">
              <a:pos x="connsiteX2" y="connsiteY2"/>
            </a:cxn>
          </a:cxnLst>
          <a:rect l="l" t="t" r="r" b="b"/>
          <a:pathLst>
            <a:path w="1381340" h="2809875">
              <a:moveTo>
                <a:pt x="504825" y="0"/>
              </a:moveTo>
              <a:cubicBezTo>
                <a:pt x="980281" y="284956"/>
                <a:pt x="1455737" y="569913"/>
                <a:pt x="1371600" y="1038225"/>
              </a:cubicBezTo>
              <a:cubicBezTo>
                <a:pt x="1287463" y="1506537"/>
                <a:pt x="643731" y="2158206"/>
                <a:pt x="0" y="2809875"/>
              </a:cubicBezTo>
            </a:path>
          </a:pathLst>
        </a:custGeom>
        <a:noFill/>
        <a:ln w="38100">
          <a:solidFill>
            <a:srgbClr val="00FFFF"/>
          </a:solidFill>
          <a:prstDash val="solid"/>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133350</xdr:colOff>
      <xdr:row>38</xdr:row>
      <xdr:rowOff>161925</xdr:rowOff>
    </xdr:from>
    <xdr:to>
      <xdr:col>27</xdr:col>
      <xdr:colOff>618751</xdr:colOff>
      <xdr:row>44</xdr:row>
      <xdr:rowOff>152400</xdr:rowOff>
    </xdr:to>
    <xdr:sp macro="" textlink="">
      <xdr:nvSpPr>
        <xdr:cNvPr id="55" name="フリーフォーム: 図形 54">
          <a:extLst>
            <a:ext uri="{FF2B5EF4-FFF2-40B4-BE49-F238E27FC236}">
              <a16:creationId xmlns:a16="http://schemas.microsoft.com/office/drawing/2014/main" id="{8DCCCB5A-3CD8-58E9-62E0-F26684FA991A}"/>
            </a:ext>
          </a:extLst>
        </xdr:cNvPr>
        <xdr:cNvSpPr/>
      </xdr:nvSpPr>
      <xdr:spPr>
        <a:xfrm>
          <a:off x="13144500" y="9448800"/>
          <a:ext cx="1171201" cy="1419225"/>
        </a:xfrm>
        <a:custGeom>
          <a:avLst/>
          <a:gdLst>
            <a:gd name="connsiteX0" fmla="*/ 447675 w 1171201"/>
            <a:gd name="connsiteY0" fmla="*/ 0 h 1419225"/>
            <a:gd name="connsiteX1" fmla="*/ 1162050 w 1171201"/>
            <a:gd name="connsiteY1" fmla="*/ 600075 h 1419225"/>
            <a:gd name="connsiteX2" fmla="*/ 0 w 1171201"/>
            <a:gd name="connsiteY2" fmla="*/ 1419225 h 1419225"/>
          </a:gdLst>
          <a:ahLst/>
          <a:cxnLst>
            <a:cxn ang="0">
              <a:pos x="connsiteX0" y="connsiteY0"/>
            </a:cxn>
            <a:cxn ang="0">
              <a:pos x="connsiteX1" y="connsiteY1"/>
            </a:cxn>
            <a:cxn ang="0">
              <a:pos x="connsiteX2" y="connsiteY2"/>
            </a:cxn>
          </a:cxnLst>
          <a:rect l="l" t="t" r="r" b="b"/>
          <a:pathLst>
            <a:path w="1171201" h="1419225">
              <a:moveTo>
                <a:pt x="447675" y="0"/>
              </a:moveTo>
              <a:cubicBezTo>
                <a:pt x="842169" y="181768"/>
                <a:pt x="1236663" y="363537"/>
                <a:pt x="1162050" y="600075"/>
              </a:cubicBezTo>
              <a:cubicBezTo>
                <a:pt x="1087437" y="836613"/>
                <a:pt x="543718" y="1127919"/>
                <a:pt x="0" y="1419225"/>
              </a:cubicBezTo>
            </a:path>
          </a:pathLst>
        </a:custGeom>
        <a:noFill/>
        <a:ln w="38100">
          <a:solidFill>
            <a:srgbClr val="00FFFF"/>
          </a:solidFill>
          <a:prstDash val="solid"/>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311577</xdr:colOff>
      <xdr:row>40</xdr:row>
      <xdr:rowOff>114300</xdr:rowOff>
    </xdr:from>
    <xdr:to>
      <xdr:col>25</xdr:col>
      <xdr:colOff>428625</xdr:colOff>
      <xdr:row>44</xdr:row>
      <xdr:rowOff>123825</xdr:rowOff>
    </xdr:to>
    <xdr:sp macro="" textlink="">
      <xdr:nvSpPr>
        <xdr:cNvPr id="56" name="フリーフォーム: 図形 55">
          <a:extLst>
            <a:ext uri="{FF2B5EF4-FFF2-40B4-BE49-F238E27FC236}">
              <a16:creationId xmlns:a16="http://schemas.microsoft.com/office/drawing/2014/main" id="{5D3BFC54-6F50-A386-7E7E-89163BEBA1F9}"/>
            </a:ext>
          </a:extLst>
        </xdr:cNvPr>
        <xdr:cNvSpPr/>
      </xdr:nvSpPr>
      <xdr:spPr>
        <a:xfrm>
          <a:off x="11265327" y="9877425"/>
          <a:ext cx="1488648" cy="962025"/>
        </a:xfrm>
        <a:custGeom>
          <a:avLst/>
          <a:gdLst>
            <a:gd name="connsiteX0" fmla="*/ 1488648 w 1488648"/>
            <a:gd name="connsiteY0" fmla="*/ 0 h 962025"/>
            <a:gd name="connsiteX1" fmla="*/ 2748 w 1488648"/>
            <a:gd name="connsiteY1" fmla="*/ 495300 h 962025"/>
            <a:gd name="connsiteX2" fmla="*/ 1193373 w 1488648"/>
            <a:gd name="connsiteY2" fmla="*/ 962025 h 962025"/>
          </a:gdLst>
          <a:ahLst/>
          <a:cxnLst>
            <a:cxn ang="0">
              <a:pos x="connsiteX0" y="connsiteY0"/>
            </a:cxn>
            <a:cxn ang="0">
              <a:pos x="connsiteX1" y="connsiteY1"/>
            </a:cxn>
            <a:cxn ang="0">
              <a:pos x="connsiteX2" y="connsiteY2"/>
            </a:cxn>
          </a:cxnLst>
          <a:rect l="l" t="t" r="r" b="b"/>
          <a:pathLst>
            <a:path w="1488648" h="962025">
              <a:moveTo>
                <a:pt x="1488648" y="0"/>
              </a:moveTo>
              <a:cubicBezTo>
                <a:pt x="770304" y="167481"/>
                <a:pt x="51960" y="334963"/>
                <a:pt x="2748" y="495300"/>
              </a:cubicBezTo>
              <a:cubicBezTo>
                <a:pt x="-46465" y="655638"/>
                <a:pt x="573454" y="808831"/>
                <a:pt x="1193373" y="962025"/>
              </a:cubicBezTo>
            </a:path>
          </a:pathLst>
        </a:custGeom>
        <a:noFill/>
        <a:ln w="38100">
          <a:solidFill>
            <a:srgbClr val="00FFFF"/>
          </a:solidFill>
          <a:prstDash val="sysDash"/>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180975</xdr:colOff>
      <xdr:row>35</xdr:row>
      <xdr:rowOff>114300</xdr:rowOff>
    </xdr:from>
    <xdr:ext cx="6496050" cy="838200"/>
    <xdr:sp macro="" textlink="">
      <xdr:nvSpPr>
        <xdr:cNvPr id="5" name="正方形/長方形 4">
          <a:extLst>
            <a:ext uri="{FF2B5EF4-FFF2-40B4-BE49-F238E27FC236}">
              <a16:creationId xmlns:a16="http://schemas.microsoft.com/office/drawing/2014/main" id="{22AD75E8-6A83-462F-AAD4-4937DDDA868C}"/>
            </a:ext>
          </a:extLst>
        </xdr:cNvPr>
        <xdr:cNvSpPr/>
      </xdr:nvSpPr>
      <xdr:spPr>
        <a:xfrm>
          <a:off x="180975" y="8686800"/>
          <a:ext cx="6496050" cy="838200"/>
        </a:xfrm>
        <a:prstGeom prst="rect">
          <a:avLst/>
        </a:prstGeom>
        <a:solidFill>
          <a:schemeClr val="accent4"/>
        </a:solidFill>
      </xdr:spPr>
      <xdr:txBody>
        <a:bodyPr wrap="square" lIns="91440" tIns="45720" rIns="91440" bIns="45720" anchor="ctr">
          <a:noAutofit/>
        </a:bodyPr>
        <a:lstStyle/>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断熱（断熱材、</a:t>
          </a:r>
          <a:r>
            <a:rPr lang="en-US" altLang="ja-JP" sz="1300" b="1" cap="none" spc="0">
              <a:ln w="0"/>
              <a:solidFill>
                <a:sysClr val="windowText" lastClr="000000"/>
              </a:solidFill>
              <a:effectLst>
                <a:outerShdw blurRad="38100" dist="19050" dir="2700000" algn="tl" rotWithShape="0">
                  <a:schemeClr val="dk1">
                    <a:alpha val="40000"/>
                  </a:schemeClr>
                </a:outerShdw>
              </a:effectLst>
            </a:rPr>
            <a:t>Low-E</a:t>
          </a:r>
          <a:r>
            <a:rPr lang="ja-JP" altLang="en-US" sz="1300" b="1" cap="none" spc="0">
              <a:ln w="0"/>
              <a:solidFill>
                <a:sysClr val="windowText" lastClr="000000"/>
              </a:solidFill>
              <a:effectLst>
                <a:outerShdw blurRad="38100" dist="19050" dir="2700000" algn="tl" rotWithShape="0">
                  <a:schemeClr val="dk1">
                    <a:alpha val="40000"/>
                  </a:schemeClr>
                </a:outerShdw>
              </a:effectLst>
            </a:rPr>
            <a:t>複層ガラス、高性能窓等）についても入力してください。</a:t>
          </a:r>
        </a:p>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単体で機能するものは単体で、システムで機能するものはそのシステムで、</a:t>
          </a:r>
          <a:endParaRPr lang="en-US" altLang="ja-JP" sz="1300" b="1" cap="none" spc="0">
            <a:ln w="0"/>
            <a:solidFill>
              <a:sysClr val="windowText" lastClr="000000"/>
            </a:solidFill>
            <a:effectLst>
              <a:outerShdw blurRad="38100" dist="19050" dir="2700000" algn="tl" rotWithShape="0">
                <a:schemeClr val="dk1">
                  <a:alpha val="40000"/>
                </a:schemeClr>
              </a:outerShdw>
            </a:effectLst>
          </a:endParaRPr>
        </a:p>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工事費も含め補助対象経費で税抜</a:t>
          </a:r>
          <a:r>
            <a:rPr lang="en-US" altLang="ja-JP" sz="1300" b="1" cap="none" spc="0">
              <a:ln w="0"/>
              <a:solidFill>
                <a:sysClr val="windowText" lastClr="000000"/>
              </a:solidFill>
              <a:effectLst>
                <a:outerShdw blurRad="38100" dist="19050" dir="2700000" algn="tl" rotWithShape="0">
                  <a:schemeClr val="dk1">
                    <a:alpha val="40000"/>
                  </a:schemeClr>
                </a:outerShdw>
              </a:effectLst>
            </a:rPr>
            <a:t>50</a:t>
          </a:r>
          <a:r>
            <a:rPr lang="ja-JP" altLang="en-US" sz="1300" b="1" cap="none" spc="0">
              <a:ln w="0"/>
              <a:solidFill>
                <a:sysClr val="windowText" lastClr="000000"/>
              </a:solidFill>
              <a:effectLst>
                <a:outerShdw blurRad="38100" dist="19050" dir="2700000" algn="tl" rotWithShape="0">
                  <a:schemeClr val="dk1">
                    <a:alpha val="40000"/>
                  </a:schemeClr>
                </a:outerShdw>
              </a:effectLst>
            </a:rPr>
            <a:t>万円以上になるものを計上する。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E15C6-2981-4346-850C-F096635D10CB}">
  <sheetPr>
    <tabColor rgb="FFFFFF00"/>
    <pageSetUpPr fitToPage="1"/>
  </sheetPr>
  <dimension ref="A1:Q76"/>
  <sheetViews>
    <sheetView tabSelected="1" zoomScaleNormal="100" workbookViewId="0">
      <selection sqref="A1:Q1"/>
    </sheetView>
  </sheetViews>
  <sheetFormatPr defaultRowHeight="18.75"/>
  <cols>
    <col min="1" max="17" width="4.5" customWidth="1"/>
    <col min="18" max="19" width="9" customWidth="1"/>
  </cols>
  <sheetData>
    <row r="1" spans="1:17" ht="18.75" customHeight="1">
      <c r="A1" s="72" t="s">
        <v>38</v>
      </c>
      <c r="B1" s="72"/>
      <c r="C1" s="72"/>
      <c r="D1" s="72"/>
      <c r="E1" s="72"/>
      <c r="F1" s="72"/>
      <c r="G1" s="72"/>
      <c r="H1" s="72"/>
      <c r="I1" s="72"/>
      <c r="J1" s="72"/>
      <c r="K1" s="72"/>
      <c r="L1" s="72"/>
      <c r="M1" s="72"/>
      <c r="N1" s="72"/>
      <c r="O1" s="72"/>
      <c r="P1" s="72"/>
      <c r="Q1" s="72"/>
    </row>
    <row r="2" spans="1:17" ht="18.75" customHeight="1"/>
    <row r="3" spans="1:17" ht="18.75" customHeight="1"/>
    <row r="4" spans="1:17" ht="18.75" customHeight="1"/>
    <row r="5" spans="1:17" ht="18.75" customHeight="1"/>
    <row r="6" spans="1:17" ht="18.75" customHeight="1">
      <c r="A6" s="49" t="s">
        <v>20</v>
      </c>
    </row>
    <row r="7" spans="1:17" ht="18.75" customHeight="1">
      <c r="A7" s="73"/>
      <c r="B7" s="73"/>
      <c r="C7" s="73"/>
      <c r="D7" s="73"/>
      <c r="E7" s="74" t="s">
        <v>21</v>
      </c>
      <c r="F7" s="74"/>
      <c r="G7" s="74"/>
      <c r="H7" s="74"/>
      <c r="I7" s="74"/>
      <c r="J7" s="74"/>
      <c r="K7" s="74"/>
      <c r="L7" s="74"/>
      <c r="M7" s="74"/>
      <c r="N7" s="74"/>
    </row>
    <row r="8" spans="1:17" ht="18.75" customHeight="1">
      <c r="A8" s="73" t="s">
        <v>37</v>
      </c>
      <c r="B8" s="73"/>
      <c r="C8" s="73"/>
      <c r="D8" s="73"/>
      <c r="E8" s="75" t="s">
        <v>47</v>
      </c>
      <c r="F8" s="75"/>
      <c r="G8" s="75"/>
      <c r="H8" s="75"/>
      <c r="I8" s="75"/>
      <c r="J8" s="75"/>
      <c r="K8" s="75"/>
      <c r="L8" s="75"/>
      <c r="M8" s="75"/>
      <c r="N8" s="75"/>
    </row>
    <row r="9" spans="1:17" ht="18.75" customHeight="1"/>
    <row r="10" spans="1:17" ht="18.75" customHeight="1">
      <c r="A10" t="s">
        <v>48</v>
      </c>
    </row>
    <row r="11" spans="1:17" ht="18.75" customHeight="1"/>
    <row r="12" spans="1:17" ht="18.75" customHeight="1">
      <c r="A12" s="50" t="s">
        <v>54</v>
      </c>
    </row>
    <row r="13" spans="1:17" ht="18.75" customHeight="1">
      <c r="B13" s="69" t="s">
        <v>55</v>
      </c>
      <c r="C13" s="70"/>
      <c r="D13" s="70"/>
      <c r="E13" s="70"/>
      <c r="F13" s="70"/>
      <c r="G13" s="70"/>
      <c r="H13" s="71"/>
    </row>
    <row r="14" spans="1:17" ht="18.75" customHeight="1"/>
    <row r="15" spans="1:17" ht="18.75" customHeight="1">
      <c r="A15" s="50" t="s">
        <v>56</v>
      </c>
      <c r="B15" s="50"/>
      <c r="C15" s="50"/>
      <c r="D15" s="50"/>
      <c r="E15" s="50"/>
      <c r="F15" s="50"/>
      <c r="G15" s="50"/>
      <c r="H15" s="50"/>
      <c r="I15" s="50"/>
      <c r="J15" s="50"/>
      <c r="K15" s="50"/>
      <c r="L15" s="50"/>
      <c r="M15" s="50"/>
      <c r="N15" s="50"/>
      <c r="O15" s="50"/>
      <c r="P15" s="50"/>
      <c r="Q15" s="50"/>
    </row>
    <row r="16" spans="1:17" ht="18.75" customHeight="1">
      <c r="A16" s="68" t="s">
        <v>22</v>
      </c>
      <c r="B16" s="68"/>
      <c r="C16" s="68"/>
      <c r="D16" s="68"/>
      <c r="E16" s="68"/>
      <c r="F16" s="68"/>
      <c r="G16" s="68"/>
      <c r="H16" s="68"/>
      <c r="I16" s="68"/>
      <c r="J16" s="68"/>
      <c r="K16" s="68"/>
      <c r="L16" s="68"/>
      <c r="M16" s="68"/>
      <c r="N16" s="68"/>
      <c r="O16" s="68"/>
      <c r="P16" s="68"/>
      <c r="Q16" s="68"/>
    </row>
    <row r="17" spans="1:17" ht="18.75" customHeight="1">
      <c r="A17" s="68"/>
      <c r="B17" s="68"/>
      <c r="C17" s="68"/>
      <c r="D17" s="68"/>
      <c r="E17" s="68"/>
      <c r="F17" s="68"/>
      <c r="G17" s="68"/>
      <c r="H17" s="68"/>
      <c r="I17" s="68"/>
      <c r="J17" s="68"/>
      <c r="K17" s="68"/>
      <c r="L17" s="68"/>
      <c r="M17" s="68"/>
      <c r="N17" s="68"/>
      <c r="O17" s="68"/>
      <c r="P17" s="68"/>
      <c r="Q17" s="68"/>
    </row>
    <row r="18" spans="1:17" ht="18.75" customHeight="1">
      <c r="A18" s="68"/>
      <c r="B18" s="68"/>
      <c r="C18" s="68"/>
      <c r="D18" s="68"/>
      <c r="E18" s="68"/>
      <c r="F18" s="68"/>
      <c r="G18" s="68"/>
      <c r="H18" s="68"/>
      <c r="I18" s="68"/>
      <c r="J18" s="68"/>
      <c r="K18" s="68"/>
      <c r="L18" s="68"/>
      <c r="M18" s="68"/>
      <c r="N18" s="68"/>
      <c r="O18" s="68"/>
      <c r="P18" s="68"/>
      <c r="Q18" s="68"/>
    </row>
    <row r="19" spans="1:17" ht="18.75" customHeight="1"/>
    <row r="20" spans="1:17" ht="18.75" customHeight="1">
      <c r="A20" s="50" t="s">
        <v>57</v>
      </c>
      <c r="B20" s="52"/>
      <c r="C20" s="52"/>
      <c r="D20" s="52"/>
      <c r="E20" s="52"/>
      <c r="F20" s="52"/>
      <c r="G20" s="52"/>
      <c r="H20" s="52"/>
      <c r="I20" s="52"/>
      <c r="J20" s="52"/>
      <c r="K20" s="52"/>
      <c r="L20" s="52"/>
      <c r="M20" s="52"/>
      <c r="N20" s="52"/>
      <c r="O20" s="52"/>
      <c r="P20" s="52"/>
      <c r="Q20" s="52"/>
    </row>
    <row r="21" spans="1:17" ht="18.75" customHeight="1">
      <c r="A21" s="51"/>
      <c r="B21" s="51"/>
      <c r="C21" s="51"/>
      <c r="D21" s="51"/>
      <c r="E21" s="51"/>
      <c r="F21" s="51"/>
      <c r="G21" s="51"/>
      <c r="H21" s="51"/>
      <c r="I21" s="51"/>
      <c r="J21" s="51"/>
      <c r="K21" s="51"/>
      <c r="L21" s="51"/>
      <c r="M21" s="51"/>
      <c r="N21" s="51"/>
      <c r="O21" s="51"/>
      <c r="P21" s="51"/>
      <c r="Q21" s="51"/>
    </row>
    <row r="22" spans="1:17" ht="18.75" customHeight="1">
      <c r="A22" s="51"/>
      <c r="B22" s="51"/>
      <c r="C22" s="51"/>
      <c r="D22" s="51"/>
      <c r="E22" s="51"/>
      <c r="F22" s="51"/>
      <c r="G22" s="51"/>
      <c r="H22" s="51"/>
      <c r="I22" s="51"/>
      <c r="J22" s="51"/>
      <c r="K22" s="51"/>
      <c r="L22" s="51"/>
      <c r="M22" s="51"/>
      <c r="N22" s="51"/>
      <c r="O22" s="51"/>
      <c r="P22" s="51"/>
      <c r="Q22" s="51"/>
    </row>
    <row r="23" spans="1:17" ht="18.75" customHeight="1">
      <c r="A23" s="51"/>
      <c r="B23" s="51"/>
      <c r="C23" s="51"/>
      <c r="D23" s="51"/>
      <c r="E23" s="51"/>
      <c r="F23" s="51"/>
      <c r="G23" s="51"/>
      <c r="H23" s="51"/>
      <c r="I23" s="51"/>
      <c r="J23" s="51"/>
      <c r="K23" s="51"/>
      <c r="L23" s="51"/>
      <c r="M23" s="51"/>
      <c r="N23" s="51"/>
      <c r="O23" s="51"/>
      <c r="P23" s="51"/>
      <c r="Q23" s="51"/>
    </row>
    <row r="24" spans="1:17" ht="18.75" customHeight="1">
      <c r="A24" s="51"/>
      <c r="B24" s="51"/>
      <c r="C24" s="51"/>
      <c r="D24" s="51"/>
      <c r="E24" s="51"/>
      <c r="F24" s="51"/>
      <c r="G24" s="51"/>
      <c r="H24" s="51"/>
      <c r="I24" s="51"/>
      <c r="J24" s="51"/>
      <c r="K24" s="51"/>
      <c r="L24" s="51"/>
      <c r="M24" s="51"/>
      <c r="N24" s="51"/>
      <c r="O24" s="51"/>
      <c r="P24" s="51"/>
      <c r="Q24" s="51"/>
    </row>
    <row r="25" spans="1:17" ht="18.75" customHeight="1">
      <c r="A25" s="51"/>
      <c r="B25" s="51"/>
      <c r="C25" s="51"/>
      <c r="D25" s="51"/>
      <c r="E25" s="51"/>
      <c r="F25" s="51"/>
      <c r="G25" s="51"/>
      <c r="H25" s="51"/>
      <c r="I25" s="51"/>
      <c r="J25" s="51"/>
      <c r="K25" s="51"/>
      <c r="L25" s="51"/>
      <c r="M25" s="51"/>
      <c r="N25" s="51"/>
      <c r="O25" s="51"/>
      <c r="P25" s="51"/>
      <c r="Q25" s="51"/>
    </row>
    <row r="26" spans="1:17" ht="18.75" customHeight="1">
      <c r="A26" s="51"/>
      <c r="B26" s="51"/>
      <c r="C26" s="51"/>
      <c r="D26" s="51"/>
      <c r="E26" s="51"/>
      <c r="F26" s="51"/>
      <c r="G26" s="51"/>
      <c r="H26" s="51"/>
      <c r="I26" s="51"/>
      <c r="J26" s="51"/>
      <c r="K26" s="51"/>
      <c r="L26" s="51"/>
      <c r="M26" s="51"/>
      <c r="N26" s="51"/>
      <c r="O26" s="51"/>
      <c r="P26" s="51"/>
      <c r="Q26" s="51"/>
    </row>
    <row r="27" spans="1:17" ht="18.75" customHeight="1">
      <c r="A27" s="51"/>
      <c r="B27" s="51"/>
      <c r="C27" s="51"/>
      <c r="D27" s="51"/>
      <c r="E27" s="51"/>
      <c r="F27" s="51"/>
      <c r="G27" s="51"/>
      <c r="H27" s="51"/>
      <c r="I27" s="51"/>
      <c r="J27" s="51"/>
      <c r="K27" s="51"/>
      <c r="L27" s="51"/>
      <c r="M27" s="51"/>
      <c r="N27" s="51"/>
      <c r="O27" s="51"/>
      <c r="P27" s="51"/>
      <c r="Q27" s="51"/>
    </row>
    <row r="28" spans="1:17" ht="18.75" customHeight="1">
      <c r="A28" s="51"/>
      <c r="B28" s="51"/>
      <c r="C28" s="51"/>
      <c r="D28" s="51"/>
      <c r="E28" s="51"/>
      <c r="F28" s="51"/>
      <c r="G28" s="51"/>
      <c r="H28" s="51"/>
      <c r="I28" s="51"/>
      <c r="J28" s="51"/>
      <c r="K28" s="51"/>
      <c r="L28" s="51"/>
      <c r="M28" s="51"/>
      <c r="N28" s="51"/>
      <c r="O28" s="51"/>
      <c r="P28" s="51"/>
      <c r="Q28" s="51"/>
    </row>
    <row r="29" spans="1:17" ht="18.75" customHeight="1">
      <c r="A29" s="51"/>
      <c r="B29" s="51"/>
      <c r="C29" s="51"/>
      <c r="D29" s="51"/>
      <c r="E29" s="51"/>
      <c r="F29" s="51"/>
      <c r="G29" s="51"/>
      <c r="H29" s="51"/>
      <c r="I29" s="51"/>
      <c r="J29" s="51"/>
      <c r="K29" s="51"/>
      <c r="L29" s="51"/>
      <c r="M29" s="51"/>
      <c r="N29" s="51"/>
      <c r="O29" s="51"/>
      <c r="P29" s="51"/>
      <c r="Q29" s="51"/>
    </row>
    <row r="30" spans="1:17" ht="18.75" customHeight="1">
      <c r="A30" s="51"/>
      <c r="B30" s="51"/>
      <c r="C30" s="51"/>
      <c r="D30" s="51"/>
      <c r="E30" s="51"/>
      <c r="F30" s="51"/>
      <c r="G30" s="51"/>
      <c r="H30" s="51"/>
      <c r="I30" s="51"/>
      <c r="J30" s="51"/>
      <c r="K30" s="51"/>
      <c r="L30" s="51"/>
      <c r="M30" s="51"/>
      <c r="N30" s="51"/>
      <c r="O30" s="51"/>
      <c r="P30" s="51"/>
      <c r="Q30" s="51"/>
    </row>
    <row r="31" spans="1:17" ht="18.75" customHeight="1">
      <c r="A31" s="51"/>
      <c r="B31" s="51"/>
      <c r="C31" s="51"/>
      <c r="D31" s="51"/>
      <c r="E31" s="51"/>
      <c r="F31" s="51"/>
      <c r="G31" s="51"/>
      <c r="H31" s="51"/>
      <c r="I31" s="51"/>
      <c r="J31" s="51"/>
      <c r="K31" s="51"/>
      <c r="L31" s="51"/>
      <c r="M31" s="51"/>
      <c r="N31" s="51"/>
      <c r="O31" s="51"/>
      <c r="P31" s="51"/>
      <c r="Q31" s="51"/>
    </row>
    <row r="32" spans="1:17" ht="18.75" customHeight="1">
      <c r="A32" s="51"/>
      <c r="B32" s="51"/>
      <c r="C32" s="51"/>
      <c r="D32" s="51"/>
      <c r="E32" s="51"/>
      <c r="F32" s="51"/>
      <c r="G32" s="51"/>
      <c r="H32" s="51"/>
      <c r="I32" s="51"/>
      <c r="J32" s="51"/>
      <c r="K32" s="51"/>
      <c r="L32" s="51"/>
      <c r="M32" s="51"/>
      <c r="N32" s="51"/>
      <c r="O32" s="51"/>
      <c r="P32" s="51"/>
      <c r="Q32" s="51"/>
    </row>
    <row r="33" spans="1:17" ht="18.75" customHeight="1">
      <c r="A33" s="51"/>
      <c r="B33" s="51"/>
      <c r="C33" s="51"/>
      <c r="D33" s="51"/>
      <c r="E33" s="51"/>
      <c r="F33" s="51"/>
      <c r="G33" s="51"/>
      <c r="H33" s="51"/>
      <c r="I33" s="51"/>
      <c r="J33" s="51"/>
      <c r="K33" s="51"/>
      <c r="L33" s="51"/>
      <c r="M33" s="51"/>
      <c r="N33" s="51"/>
      <c r="O33" s="51"/>
      <c r="P33" s="51"/>
      <c r="Q33" s="51"/>
    </row>
    <row r="34" spans="1:17" ht="18.75" customHeight="1">
      <c r="A34" s="51"/>
      <c r="B34" s="51"/>
      <c r="C34" s="51"/>
      <c r="D34" s="51"/>
      <c r="E34" s="51"/>
      <c r="F34" s="51"/>
      <c r="G34" s="51"/>
      <c r="H34" s="51"/>
      <c r="I34" s="51"/>
      <c r="J34" s="51"/>
      <c r="K34" s="51"/>
      <c r="L34" s="51"/>
      <c r="M34" s="51"/>
      <c r="N34" s="51"/>
      <c r="O34" s="51"/>
      <c r="P34" s="51"/>
      <c r="Q34" s="51"/>
    </row>
    <row r="35" spans="1:17" ht="18.75" customHeight="1">
      <c r="A35" s="51"/>
      <c r="B35" s="51"/>
      <c r="C35" s="51"/>
      <c r="D35" s="51"/>
      <c r="E35" s="51"/>
      <c r="F35" s="51"/>
      <c r="G35" s="51"/>
      <c r="H35" s="51"/>
      <c r="I35" s="51"/>
      <c r="J35" s="51"/>
      <c r="K35" s="51"/>
      <c r="L35" s="51"/>
      <c r="M35" s="51"/>
      <c r="N35" s="51"/>
      <c r="O35" s="51"/>
      <c r="P35" s="51"/>
      <c r="Q35" s="51"/>
    </row>
    <row r="36" spans="1:17" ht="18.75" customHeight="1">
      <c r="A36" s="53" t="s">
        <v>53</v>
      </c>
      <c r="B36" s="51"/>
      <c r="C36" s="51"/>
      <c r="D36" s="51"/>
      <c r="E36" s="51"/>
      <c r="F36" s="51"/>
      <c r="G36" s="51"/>
      <c r="H36" s="51"/>
      <c r="I36" s="51"/>
      <c r="J36" s="51"/>
      <c r="K36" s="51"/>
      <c r="L36" s="51"/>
      <c r="M36" s="51"/>
      <c r="N36" s="51"/>
      <c r="O36" s="51"/>
      <c r="P36" s="51"/>
      <c r="Q36" s="51"/>
    </row>
    <row r="37" spans="1:17" ht="18.75" customHeight="1">
      <c r="A37" s="53" t="s">
        <v>60</v>
      </c>
      <c r="B37" s="51"/>
      <c r="C37" s="51"/>
      <c r="D37" s="51"/>
      <c r="E37" s="51"/>
      <c r="F37" s="51"/>
      <c r="G37" s="51"/>
      <c r="H37" s="51"/>
      <c r="I37" s="51"/>
      <c r="J37" s="51"/>
      <c r="K37" s="51"/>
      <c r="L37" s="51"/>
      <c r="M37" s="51"/>
      <c r="N37" s="51"/>
      <c r="O37" s="51"/>
      <c r="P37" s="51"/>
      <c r="Q37" s="51"/>
    </row>
    <row r="38" spans="1:17" ht="18.75" customHeight="1">
      <c r="A38" s="53" t="s">
        <v>49</v>
      </c>
      <c r="B38" s="51"/>
      <c r="C38" s="51"/>
      <c r="D38" s="51"/>
      <c r="E38" s="51"/>
      <c r="F38" s="51"/>
      <c r="G38" s="51"/>
      <c r="H38" s="51"/>
      <c r="I38" s="51"/>
      <c r="J38" s="51"/>
      <c r="K38" s="51"/>
      <c r="L38" s="51"/>
      <c r="M38" s="51"/>
      <c r="N38" s="51"/>
      <c r="O38" s="51"/>
      <c r="P38" s="51"/>
      <c r="Q38" s="51"/>
    </row>
    <row r="39" spans="1:17" ht="18.75" customHeight="1">
      <c r="A39" s="51"/>
      <c r="B39" s="51"/>
      <c r="C39" s="51"/>
      <c r="D39" s="51"/>
      <c r="E39" s="51"/>
      <c r="F39" s="51"/>
      <c r="G39" s="51"/>
      <c r="H39" s="51"/>
      <c r="I39" s="51"/>
      <c r="J39" s="51"/>
      <c r="K39" s="51"/>
      <c r="L39" s="51"/>
      <c r="M39" s="51"/>
      <c r="N39" s="51"/>
      <c r="O39" s="51"/>
      <c r="P39" s="51"/>
      <c r="Q39" s="51"/>
    </row>
    <row r="40" spans="1:17">
      <c r="A40" s="50" t="s">
        <v>59</v>
      </c>
      <c r="B40" s="51"/>
      <c r="C40" s="51"/>
      <c r="D40" s="51"/>
      <c r="E40" s="51"/>
      <c r="F40" s="51"/>
      <c r="G40" s="51"/>
      <c r="H40" s="51"/>
      <c r="I40" s="51"/>
      <c r="J40" s="51"/>
      <c r="K40" s="51"/>
      <c r="L40" s="51"/>
      <c r="M40" s="51"/>
      <c r="N40" s="51"/>
      <c r="O40" s="51"/>
      <c r="P40" s="51"/>
      <c r="Q40" s="51"/>
    </row>
    <row r="41" spans="1:17">
      <c r="A41" s="53" t="s">
        <v>50</v>
      </c>
      <c r="B41" s="51"/>
      <c r="C41" s="51"/>
      <c r="D41" s="51"/>
      <c r="E41" s="51"/>
      <c r="F41" s="51"/>
      <c r="G41" s="51"/>
      <c r="H41" s="51"/>
      <c r="I41" s="51"/>
      <c r="J41" s="51"/>
      <c r="K41" s="51"/>
      <c r="L41" s="51"/>
      <c r="M41" s="51"/>
      <c r="N41" s="51"/>
      <c r="O41" s="51"/>
      <c r="P41" s="51"/>
      <c r="Q41" s="51"/>
    </row>
    <row r="42" spans="1:17">
      <c r="A42" s="53" t="s">
        <v>58</v>
      </c>
      <c r="B42" s="51"/>
      <c r="C42" s="51"/>
      <c r="D42" s="51"/>
      <c r="E42" s="51"/>
      <c r="F42" s="51"/>
      <c r="G42" s="51"/>
      <c r="H42" s="51"/>
      <c r="I42" s="51"/>
      <c r="J42" s="51"/>
      <c r="K42" s="51"/>
      <c r="L42" s="51"/>
      <c r="M42" s="51"/>
      <c r="N42" s="51"/>
      <c r="O42" s="51"/>
      <c r="P42" s="51"/>
      <c r="Q42" s="51"/>
    </row>
    <row r="43" spans="1:17" ht="18.75" customHeight="1">
      <c r="A43" s="53" t="s">
        <v>51</v>
      </c>
      <c r="B43" s="51"/>
      <c r="C43" s="51"/>
      <c r="D43" s="51"/>
      <c r="E43" s="53"/>
      <c r="F43" s="51"/>
      <c r="G43" s="51"/>
      <c r="H43" s="51"/>
      <c r="I43" s="51"/>
      <c r="J43" s="51"/>
      <c r="K43" s="51"/>
      <c r="L43" s="51"/>
      <c r="M43" s="51"/>
      <c r="N43" s="51"/>
      <c r="O43" s="51"/>
      <c r="P43" s="51"/>
      <c r="Q43" s="51"/>
    </row>
    <row r="44" spans="1:17">
      <c r="A44" s="53" t="s">
        <v>52</v>
      </c>
      <c r="B44" s="51"/>
      <c r="C44" s="51"/>
      <c r="D44" s="51"/>
      <c r="E44" s="51"/>
      <c r="F44" s="51"/>
      <c r="G44" s="51"/>
      <c r="H44" s="51"/>
      <c r="I44" s="51"/>
      <c r="J44" s="51"/>
      <c r="K44" s="51"/>
      <c r="L44" s="51"/>
      <c r="M44" s="51"/>
      <c r="N44" s="51"/>
      <c r="O44" s="51"/>
      <c r="P44" s="51"/>
      <c r="Q44" s="51"/>
    </row>
    <row r="45" spans="1:17">
      <c r="A45" s="51"/>
      <c r="B45" s="51"/>
      <c r="C45" s="51"/>
      <c r="D45" s="51"/>
      <c r="E45" s="51"/>
      <c r="F45" s="51"/>
      <c r="G45" s="51"/>
      <c r="H45" s="51"/>
      <c r="I45" s="51"/>
      <c r="J45" s="51"/>
      <c r="K45" s="51"/>
      <c r="L45" s="51"/>
      <c r="M45" s="51"/>
      <c r="N45" s="51"/>
      <c r="O45" s="51"/>
      <c r="P45" s="51"/>
      <c r="Q45" s="51"/>
    </row>
    <row r="46" spans="1:17">
      <c r="A46" s="51"/>
      <c r="B46" s="51"/>
      <c r="C46" s="51"/>
      <c r="D46" s="51"/>
      <c r="E46" s="51"/>
      <c r="F46" s="51"/>
      <c r="G46" s="51"/>
      <c r="H46" s="51"/>
      <c r="I46" s="51"/>
      <c r="J46" s="51"/>
      <c r="K46" s="51"/>
      <c r="L46" s="51"/>
      <c r="M46" s="51"/>
      <c r="N46" s="51"/>
      <c r="O46" s="51"/>
      <c r="P46" s="51"/>
      <c r="Q46" s="51"/>
    </row>
    <row r="47" spans="1:17">
      <c r="A47" s="51"/>
      <c r="B47" s="51"/>
      <c r="C47" s="51"/>
      <c r="D47" s="51"/>
      <c r="E47" s="51"/>
      <c r="F47" s="51"/>
      <c r="G47" s="51"/>
      <c r="H47" s="51"/>
      <c r="I47" s="51"/>
      <c r="J47" s="51"/>
      <c r="K47" s="51"/>
      <c r="L47" s="51"/>
      <c r="M47" s="51"/>
      <c r="N47" s="51"/>
      <c r="O47" s="51"/>
      <c r="P47" s="51"/>
      <c r="Q47" s="51"/>
    </row>
    <row r="48" spans="1:17">
      <c r="A48" s="51"/>
      <c r="B48" s="51"/>
      <c r="C48" s="51"/>
      <c r="D48" s="51"/>
      <c r="E48" s="51"/>
      <c r="F48" s="51"/>
      <c r="G48" s="51"/>
      <c r="H48" s="51"/>
      <c r="I48" s="51"/>
      <c r="J48" s="51"/>
      <c r="K48" s="51"/>
      <c r="L48" s="51"/>
      <c r="M48" s="51"/>
      <c r="N48" s="51"/>
      <c r="O48" s="51"/>
      <c r="P48" s="51"/>
      <c r="Q48" s="51"/>
    </row>
    <row r="70" spans="1:1">
      <c r="A70" s="50" t="s">
        <v>62</v>
      </c>
    </row>
    <row r="71" spans="1:1">
      <c r="A71" s="53" t="s">
        <v>61</v>
      </c>
    </row>
    <row r="73" spans="1:1">
      <c r="A73" s="50" t="s">
        <v>73</v>
      </c>
    </row>
    <row r="74" spans="1:1">
      <c r="A74" s="53" t="s">
        <v>74</v>
      </c>
    </row>
    <row r="75" spans="1:1">
      <c r="A75" t="s">
        <v>75</v>
      </c>
    </row>
    <row r="76" spans="1:1">
      <c r="A76" t="s">
        <v>76</v>
      </c>
    </row>
  </sheetData>
  <mergeCells count="7">
    <mergeCell ref="A16:Q18"/>
    <mergeCell ref="B13:H13"/>
    <mergeCell ref="A1:Q1"/>
    <mergeCell ref="A7:D7"/>
    <mergeCell ref="E7:N7"/>
    <mergeCell ref="A8:D8"/>
    <mergeCell ref="E8:N8"/>
  </mergeCells>
  <phoneticPr fontId="3"/>
  <pageMargins left="0.70866141732283472" right="0.70866141732283472" top="0.55118110236220474" bottom="0.55118110236220474" header="0.31496062992125984" footer="0.31496062992125984"/>
  <pageSetup paperSize="8" scale="65" orientation="portrait" cellComments="asDisplayed"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A10AC-AF04-4D2F-A54E-E2FE25C2C3AC}">
  <sheetPr>
    <tabColor rgb="FF00B050"/>
  </sheetPr>
  <dimension ref="A1:AL40"/>
  <sheetViews>
    <sheetView showGridLines="0" view="pageBreakPreview" zoomScaleNormal="100" zoomScaleSheetLayoutView="100" workbookViewId="0"/>
  </sheetViews>
  <sheetFormatPr defaultRowHeight="18.75"/>
  <cols>
    <col min="1" max="1" width="8" customWidth="1"/>
    <col min="2" max="4" width="3.125" customWidth="1"/>
    <col min="5" max="20" width="4.25" customWidth="1"/>
    <col min="21" max="24" width="5.25" style="2" customWidth="1"/>
    <col min="25" max="25" width="12.875" style="2" customWidth="1"/>
    <col min="26" max="30" width="5.25" style="2" customWidth="1"/>
    <col min="31" max="37" width="9" style="2"/>
    <col min="38" max="38" width="9" style="3"/>
  </cols>
  <sheetData>
    <row r="1" spans="1:38">
      <c r="A1" s="35" t="s">
        <v>105</v>
      </c>
    </row>
    <row r="2" spans="1:38" s="9" customFormat="1">
      <c r="A2" s="90" t="s">
        <v>44</v>
      </c>
      <c r="B2" s="91"/>
      <c r="C2" s="91"/>
      <c r="D2" s="91"/>
      <c r="E2" s="91"/>
      <c r="F2" s="91"/>
      <c r="G2" s="91"/>
      <c r="H2" s="91"/>
      <c r="I2" s="91"/>
      <c r="J2" s="91"/>
      <c r="K2" s="91"/>
      <c r="L2" s="91"/>
      <c r="M2" s="91"/>
      <c r="N2" s="91"/>
      <c r="O2" s="91"/>
      <c r="P2" s="91"/>
      <c r="Q2" s="91"/>
      <c r="R2" s="91"/>
      <c r="S2" s="91"/>
      <c r="T2" s="91"/>
      <c r="U2" s="8"/>
      <c r="V2" s="40" t="s">
        <v>28</v>
      </c>
      <c r="W2" s="6"/>
      <c r="X2" s="6"/>
      <c r="Y2" s="6"/>
      <c r="Z2" s="6"/>
      <c r="AA2" s="6"/>
      <c r="AB2" s="4"/>
      <c r="AC2" s="6"/>
      <c r="AD2" s="37" t="s">
        <v>25</v>
      </c>
      <c r="AE2" s="6"/>
      <c r="AF2" s="8"/>
      <c r="AG2" s="8"/>
      <c r="AH2" s="8"/>
      <c r="AI2" s="8"/>
      <c r="AJ2" s="8"/>
      <c r="AK2" s="8"/>
      <c r="AL2" s="8"/>
    </row>
    <row r="3" spans="1:38">
      <c r="A3" s="90" t="s">
        <v>27</v>
      </c>
      <c r="B3" s="90"/>
      <c r="C3" s="90"/>
      <c r="D3" s="90"/>
      <c r="E3" s="90"/>
      <c r="F3" s="90"/>
      <c r="G3" s="90"/>
      <c r="H3" s="90"/>
      <c r="I3" s="90"/>
      <c r="J3" s="90"/>
      <c r="K3" s="90"/>
      <c r="L3" s="90"/>
      <c r="M3" s="90"/>
      <c r="N3" s="90"/>
      <c r="O3" s="90"/>
      <c r="P3" s="90"/>
      <c r="Q3" s="90"/>
      <c r="R3" s="90"/>
      <c r="S3" s="90"/>
      <c r="T3" s="90"/>
      <c r="V3" s="41" t="s">
        <v>46</v>
      </c>
      <c r="W3" s="6"/>
      <c r="X3" s="4"/>
      <c r="Y3" s="4"/>
      <c r="Z3" s="4"/>
      <c r="AA3" s="4"/>
      <c r="AB3" s="4"/>
      <c r="AC3" s="4"/>
      <c r="AD3" s="36" t="s">
        <v>26</v>
      </c>
      <c r="AE3" s="4"/>
    </row>
    <row r="4" spans="1:38" ht="19.5" thickBot="1">
      <c r="A4" s="14" t="s">
        <v>39</v>
      </c>
      <c r="B4" s="13"/>
      <c r="C4" s="13"/>
      <c r="D4" s="13"/>
      <c r="E4" s="13"/>
      <c r="F4" s="13"/>
      <c r="G4" s="13"/>
      <c r="H4" s="13"/>
      <c r="I4" s="13"/>
      <c r="J4" s="13"/>
      <c r="K4" s="13"/>
      <c r="L4" s="13"/>
      <c r="M4" s="13"/>
      <c r="N4" s="13"/>
      <c r="O4" s="13"/>
      <c r="P4" s="13"/>
      <c r="Q4" s="13"/>
      <c r="R4" s="13"/>
      <c r="S4" s="13"/>
      <c r="T4" s="13"/>
      <c r="W4" s="6"/>
      <c r="X4" s="4"/>
      <c r="Y4" s="4"/>
      <c r="Z4" s="4"/>
      <c r="AA4" s="4"/>
      <c r="AB4" s="4"/>
      <c r="AC4" s="4"/>
      <c r="AD4" s="36" t="s">
        <v>32</v>
      </c>
      <c r="AE4" s="4"/>
    </row>
    <row r="5" spans="1:38" s="1" customFormat="1" ht="17.25" customHeight="1" thickTop="1">
      <c r="A5" s="15" t="s">
        <v>0</v>
      </c>
      <c r="B5" s="16"/>
      <c r="C5" s="16"/>
      <c r="D5" s="17"/>
      <c r="E5" s="107" t="s">
        <v>11</v>
      </c>
      <c r="F5" s="108"/>
      <c r="G5" s="108"/>
      <c r="H5" s="109"/>
      <c r="I5" s="107" t="s">
        <v>1</v>
      </c>
      <c r="J5" s="108"/>
      <c r="K5" s="108"/>
      <c r="L5" s="109"/>
      <c r="M5" s="107" t="s">
        <v>12</v>
      </c>
      <c r="N5" s="108"/>
      <c r="O5" s="108"/>
      <c r="P5" s="109"/>
      <c r="Q5" s="15" t="s">
        <v>5</v>
      </c>
      <c r="R5" s="16"/>
      <c r="S5" s="16"/>
      <c r="T5" s="17"/>
      <c r="U5" s="4"/>
      <c r="V5" s="4"/>
      <c r="W5" s="4"/>
      <c r="X5" s="4"/>
      <c r="Y5" s="4"/>
      <c r="Z5" s="4"/>
      <c r="AA5" s="4"/>
      <c r="AB5" s="4"/>
      <c r="AC5" s="4"/>
      <c r="AD5" s="36" t="s">
        <v>33</v>
      </c>
      <c r="AE5" s="4"/>
      <c r="AF5" s="4"/>
      <c r="AG5" s="4"/>
      <c r="AH5" s="4"/>
      <c r="AI5" s="4"/>
      <c r="AJ5" s="4"/>
      <c r="AK5" s="4"/>
      <c r="AL5" s="5"/>
    </row>
    <row r="6" spans="1:38" s="1" customFormat="1" ht="17.25" thickBot="1">
      <c r="A6" s="26"/>
      <c r="B6" s="27"/>
      <c r="C6" s="27"/>
      <c r="D6" s="28"/>
      <c r="E6" s="110"/>
      <c r="F6" s="111"/>
      <c r="G6" s="111"/>
      <c r="H6" s="112"/>
      <c r="I6" s="110" t="s">
        <v>2</v>
      </c>
      <c r="J6" s="111"/>
      <c r="K6" s="111"/>
      <c r="L6" s="112"/>
      <c r="M6" s="110"/>
      <c r="N6" s="111"/>
      <c r="O6" s="111"/>
      <c r="P6" s="112"/>
      <c r="Q6" s="26"/>
      <c r="R6" s="27"/>
      <c r="S6" s="27"/>
      <c r="T6" s="28"/>
      <c r="U6" s="4"/>
      <c r="V6" s="4"/>
      <c r="W6" s="6"/>
      <c r="X6" s="4"/>
      <c r="Y6" s="4"/>
      <c r="Z6" s="4"/>
      <c r="AA6" s="4"/>
      <c r="AB6" s="4"/>
      <c r="AC6" s="4"/>
      <c r="AD6" s="36" t="s">
        <v>101</v>
      </c>
      <c r="AE6" s="4"/>
      <c r="AF6" s="4"/>
      <c r="AG6" s="4"/>
      <c r="AH6" s="4"/>
      <c r="AI6" s="4"/>
      <c r="AJ6" s="4"/>
      <c r="AK6" s="4"/>
      <c r="AL6" s="5"/>
    </row>
    <row r="7" spans="1:38" s="1" customFormat="1" ht="20.25" thickTop="1" thickBot="1">
      <c r="A7" s="113"/>
      <c r="B7" s="114"/>
      <c r="C7" s="114"/>
      <c r="D7" s="7" t="s">
        <v>3</v>
      </c>
      <c r="E7" s="113"/>
      <c r="F7" s="114"/>
      <c r="G7" s="114"/>
      <c r="H7" s="7" t="s">
        <v>3</v>
      </c>
      <c r="I7" s="125">
        <f>A7-E7</f>
        <v>0</v>
      </c>
      <c r="J7" s="126"/>
      <c r="K7" s="126"/>
      <c r="L7" s="7" t="s">
        <v>3</v>
      </c>
      <c r="M7" s="125">
        <f>K39</f>
        <v>0</v>
      </c>
      <c r="N7" s="126"/>
      <c r="O7" s="126"/>
      <c r="P7" s="7" t="s">
        <v>3</v>
      </c>
      <c r="Q7" s="113"/>
      <c r="R7" s="114"/>
      <c r="S7" s="114"/>
      <c r="T7" s="7" t="s">
        <v>3</v>
      </c>
      <c r="U7" s="4"/>
      <c r="V7" s="4"/>
      <c r="W7" s="4"/>
      <c r="X7" s="4"/>
      <c r="Y7" s="4"/>
      <c r="Z7" s="4"/>
      <c r="AA7" s="4"/>
      <c r="AB7" s="4"/>
      <c r="AC7" s="4"/>
      <c r="AD7" s="4"/>
      <c r="AE7" s="4"/>
      <c r="AF7" s="4"/>
      <c r="AG7" s="4"/>
      <c r="AH7" s="4"/>
      <c r="AI7" s="4"/>
      <c r="AJ7" s="4"/>
      <c r="AK7" s="4"/>
      <c r="AL7" s="5"/>
    </row>
    <row r="8" spans="1:38" s="1" customFormat="1" ht="23.25" customHeight="1" thickTop="1">
      <c r="A8" s="10" t="s">
        <v>10</v>
      </c>
      <c r="B8" s="11"/>
      <c r="C8" s="11"/>
      <c r="D8" s="12"/>
      <c r="E8" s="92" t="s">
        <v>7</v>
      </c>
      <c r="F8" s="93"/>
      <c r="G8" s="93"/>
      <c r="H8" s="94"/>
      <c r="I8" s="92" t="s">
        <v>9</v>
      </c>
      <c r="J8" s="93"/>
      <c r="K8" s="93"/>
      <c r="L8" s="94"/>
      <c r="M8" s="95" t="s">
        <v>34</v>
      </c>
      <c r="N8" s="96"/>
      <c r="O8" s="96"/>
      <c r="P8" s="97"/>
      <c r="Q8" s="92" t="s">
        <v>35</v>
      </c>
      <c r="R8" s="93"/>
      <c r="S8" s="93"/>
      <c r="T8" s="94"/>
      <c r="U8" s="4"/>
      <c r="V8" s="4"/>
      <c r="W8" s="4"/>
      <c r="X8" s="4"/>
      <c r="Y8" s="4"/>
      <c r="Z8" s="4"/>
      <c r="AA8" s="4"/>
      <c r="AB8" s="4"/>
      <c r="AC8" s="4"/>
      <c r="AD8" s="4"/>
      <c r="AE8" s="4"/>
      <c r="AF8" s="4"/>
      <c r="AG8" s="4"/>
      <c r="AH8" s="4"/>
      <c r="AI8" s="4"/>
      <c r="AJ8" s="4"/>
      <c r="AK8" s="4"/>
      <c r="AL8" s="5"/>
    </row>
    <row r="9" spans="1:38" s="1" customFormat="1" ht="26.1" customHeight="1" thickBot="1">
      <c r="A9" s="101" t="s">
        <v>6</v>
      </c>
      <c r="B9" s="102"/>
      <c r="C9" s="103"/>
      <c r="D9" s="104"/>
      <c r="E9" s="101" t="s">
        <v>8</v>
      </c>
      <c r="F9" s="102"/>
      <c r="G9" s="103"/>
      <c r="H9" s="104"/>
      <c r="I9" s="105" t="s">
        <v>25</v>
      </c>
      <c r="J9" s="106"/>
      <c r="K9" s="106"/>
      <c r="L9" s="34">
        <f>IF(I9="(7)×補助率",VLOOKUP(X12,V14:AB21,7,0),"")</f>
        <v>0.5</v>
      </c>
      <c r="M9" s="98"/>
      <c r="N9" s="99"/>
      <c r="O9" s="99"/>
      <c r="P9" s="100"/>
      <c r="Q9" s="101" t="s">
        <v>36</v>
      </c>
      <c r="R9" s="102"/>
      <c r="S9" s="102"/>
      <c r="T9" s="104"/>
      <c r="U9" s="4"/>
      <c r="V9" s="4"/>
      <c r="W9" s="4"/>
      <c r="X9" s="4"/>
      <c r="Y9" s="4"/>
      <c r="Z9" s="4"/>
      <c r="AA9" s="4"/>
      <c r="AB9" s="4"/>
      <c r="AC9" s="4"/>
      <c r="AD9" s="4"/>
      <c r="AE9" s="4"/>
      <c r="AF9" s="4"/>
      <c r="AG9" s="4"/>
      <c r="AH9" s="4"/>
      <c r="AI9" s="4"/>
      <c r="AJ9" s="4"/>
      <c r="AK9" s="4"/>
      <c r="AL9" s="5"/>
    </row>
    <row r="10" spans="1:38" s="1" customFormat="1" ht="20.25" thickTop="1" thickBot="1">
      <c r="A10" s="125">
        <f>IF(M7&gt;Q7,Q7,M7)</f>
        <v>0</v>
      </c>
      <c r="B10" s="126"/>
      <c r="C10" s="126"/>
      <c r="D10" s="7" t="s">
        <v>3</v>
      </c>
      <c r="E10" s="125">
        <f>IF(I7&gt;A10,A10,I7)</f>
        <v>0</v>
      </c>
      <c r="F10" s="126"/>
      <c r="G10" s="126"/>
      <c r="H10" s="7" t="s">
        <v>3</v>
      </c>
      <c r="I10" s="127">
        <f>ROUNDDOWN(E10*L9,-3)</f>
        <v>0</v>
      </c>
      <c r="J10" s="128"/>
      <c r="K10" s="128"/>
      <c r="L10" s="7" t="s">
        <v>3</v>
      </c>
      <c r="M10" s="125">
        <f>ROUNDDOWN(Q7*L9,-3)</f>
        <v>0</v>
      </c>
      <c r="N10" s="126"/>
      <c r="O10" s="126"/>
      <c r="P10" s="7" t="s">
        <v>3</v>
      </c>
      <c r="Q10" s="125">
        <f>M10-I10</f>
        <v>0</v>
      </c>
      <c r="R10" s="126"/>
      <c r="S10" s="126"/>
      <c r="T10" s="7" t="s">
        <v>3</v>
      </c>
      <c r="U10" s="4"/>
      <c r="V10" s="5"/>
      <c r="W10" s="5"/>
      <c r="X10" s="4"/>
      <c r="Y10" s="4"/>
      <c r="Z10" s="6"/>
      <c r="AA10" s="4"/>
      <c r="AB10" s="4"/>
      <c r="AC10" s="4"/>
      <c r="AD10" s="4"/>
      <c r="AE10" s="4"/>
      <c r="AF10" s="4"/>
      <c r="AG10" s="4"/>
      <c r="AH10" s="4"/>
      <c r="AI10" s="4"/>
      <c r="AJ10" s="4"/>
      <c r="AK10" s="4"/>
      <c r="AL10" s="5"/>
    </row>
    <row r="11" spans="1:38" s="1" customFormat="1" ht="18" thickTop="1" thickBot="1">
      <c r="A11" s="129" t="s">
        <v>13</v>
      </c>
      <c r="B11" s="129"/>
      <c r="C11" s="129"/>
      <c r="D11" s="129"/>
      <c r="E11" s="129"/>
      <c r="F11" s="129"/>
      <c r="G11" s="129"/>
      <c r="H11" s="129"/>
      <c r="I11" s="129"/>
      <c r="J11" s="129"/>
      <c r="K11" s="129"/>
      <c r="L11" s="129"/>
      <c r="M11" s="111"/>
      <c r="N11" s="111"/>
      <c r="O11" s="111"/>
      <c r="P11" s="111"/>
      <c r="Q11" s="25"/>
      <c r="R11" s="25"/>
      <c r="S11" s="25"/>
      <c r="T11" s="18"/>
      <c r="U11" s="4"/>
      <c r="V11" s="5"/>
      <c r="W11" s="5"/>
      <c r="X11" s="4"/>
      <c r="Y11" s="4"/>
      <c r="Z11" s="6"/>
      <c r="AA11" s="4"/>
      <c r="AB11" s="4"/>
      <c r="AC11" s="4"/>
      <c r="AD11" s="4"/>
      <c r="AE11" s="4"/>
      <c r="AF11" s="4"/>
      <c r="AG11" s="4"/>
      <c r="AH11" s="4"/>
      <c r="AI11" s="4"/>
      <c r="AJ11" s="4"/>
      <c r="AK11" s="4"/>
      <c r="AL11" s="5"/>
    </row>
    <row r="12" spans="1:38" s="1" customFormat="1" ht="18" customHeight="1" thickTop="1" thickBot="1">
      <c r="A12" s="29" t="s">
        <v>14</v>
      </c>
      <c r="B12" s="118" t="s">
        <v>4</v>
      </c>
      <c r="C12" s="119"/>
      <c r="D12" s="119"/>
      <c r="E12" s="119"/>
      <c r="F12" s="119"/>
      <c r="G12" s="119"/>
      <c r="H12" s="119"/>
      <c r="I12" s="119"/>
      <c r="J12" s="119"/>
      <c r="K12" s="120" t="s">
        <v>17</v>
      </c>
      <c r="L12" s="119"/>
      <c r="M12" s="119"/>
      <c r="N12" s="119"/>
      <c r="O12" s="119"/>
      <c r="P12" s="121"/>
      <c r="Q12" s="120" t="s">
        <v>18</v>
      </c>
      <c r="R12" s="119"/>
      <c r="S12" s="119"/>
      <c r="T12" s="121"/>
      <c r="U12" s="4"/>
      <c r="V12" s="86" t="s">
        <v>23</v>
      </c>
      <c r="W12" s="86"/>
      <c r="X12" s="87" t="s">
        <v>40</v>
      </c>
      <c r="Y12" s="88"/>
      <c r="Z12" s="89"/>
      <c r="AA12" s="4"/>
      <c r="AB12" s="4"/>
      <c r="AC12" s="4"/>
      <c r="AD12" s="4"/>
      <c r="AE12" s="4"/>
      <c r="AF12" s="4"/>
      <c r="AG12" s="4"/>
      <c r="AH12" s="4"/>
      <c r="AI12" s="4"/>
      <c r="AJ12" s="4"/>
      <c r="AK12" s="4"/>
      <c r="AL12" s="5"/>
    </row>
    <row r="13" spans="1:38" s="1" customFormat="1" ht="17.25" customHeight="1" thickTop="1">
      <c r="A13" s="30"/>
      <c r="B13" s="130"/>
      <c r="C13" s="131"/>
      <c r="D13" s="131"/>
      <c r="E13" s="131"/>
      <c r="F13" s="131"/>
      <c r="G13" s="131"/>
      <c r="H13" s="131"/>
      <c r="I13" s="131"/>
      <c r="J13" s="132"/>
      <c r="K13" s="122"/>
      <c r="L13" s="123"/>
      <c r="M13" s="123"/>
      <c r="N13" s="123"/>
      <c r="O13" s="123"/>
      <c r="P13" s="124"/>
      <c r="Q13" s="115"/>
      <c r="R13" s="116"/>
      <c r="S13" s="116"/>
      <c r="T13" s="117"/>
      <c r="U13" s="4"/>
      <c r="V13" s="4"/>
      <c r="W13" s="4"/>
      <c r="X13" s="4"/>
      <c r="Y13" s="4"/>
      <c r="Z13" s="4"/>
      <c r="AA13" s="4"/>
      <c r="AB13" s="4"/>
      <c r="AC13" s="4"/>
      <c r="AD13" s="4"/>
      <c r="AE13" s="4"/>
      <c r="AF13" s="4"/>
      <c r="AG13" s="4"/>
      <c r="AH13" s="4"/>
      <c r="AI13" s="4"/>
      <c r="AJ13" s="4"/>
      <c r="AK13" s="4"/>
      <c r="AL13" s="5"/>
    </row>
    <row r="14" spans="1:38" s="1" customFormat="1" ht="16.5" customHeight="1">
      <c r="A14" s="31"/>
      <c r="B14" s="76"/>
      <c r="C14" s="77"/>
      <c r="D14" s="77"/>
      <c r="E14" s="77"/>
      <c r="F14" s="77"/>
      <c r="G14" s="77"/>
      <c r="H14" s="77"/>
      <c r="I14" s="77"/>
      <c r="J14" s="78"/>
      <c r="K14" s="79"/>
      <c r="L14" s="80"/>
      <c r="M14" s="80"/>
      <c r="N14" s="80"/>
      <c r="O14" s="80"/>
      <c r="P14" s="81"/>
      <c r="Q14" s="133"/>
      <c r="R14" s="134"/>
      <c r="S14" s="134"/>
      <c r="T14" s="135"/>
      <c r="U14" s="4"/>
      <c r="V14" s="38" t="s">
        <v>40</v>
      </c>
      <c r="W14" s="39"/>
      <c r="X14" s="42"/>
      <c r="Y14" s="43"/>
      <c r="Z14" s="85" t="s">
        <v>24</v>
      </c>
      <c r="AA14" s="85"/>
      <c r="AB14" s="32">
        <v>0.5</v>
      </c>
      <c r="AC14" s="4"/>
      <c r="AD14" s="4"/>
      <c r="AE14" s="4"/>
      <c r="AF14" s="4"/>
      <c r="AG14" s="4"/>
      <c r="AH14" s="4"/>
      <c r="AI14" s="4"/>
      <c r="AJ14" s="4"/>
      <c r="AK14" s="4"/>
      <c r="AL14" s="5"/>
    </row>
    <row r="15" spans="1:38" s="1" customFormat="1" ht="16.5" customHeight="1">
      <c r="A15" s="31"/>
      <c r="B15" s="76"/>
      <c r="C15" s="77"/>
      <c r="D15" s="77"/>
      <c r="E15" s="77"/>
      <c r="F15" s="77"/>
      <c r="G15" s="77"/>
      <c r="H15" s="77"/>
      <c r="I15" s="77"/>
      <c r="J15" s="78"/>
      <c r="K15" s="79"/>
      <c r="L15" s="80"/>
      <c r="M15" s="80"/>
      <c r="N15" s="80"/>
      <c r="O15" s="80"/>
      <c r="P15" s="81"/>
      <c r="Q15" s="82"/>
      <c r="R15" s="83"/>
      <c r="S15" s="83"/>
      <c r="T15" s="84"/>
      <c r="U15" s="4"/>
      <c r="V15" s="38" t="s">
        <v>29</v>
      </c>
      <c r="W15" s="33"/>
      <c r="X15" s="44"/>
      <c r="Y15" s="43"/>
      <c r="Z15" s="85" t="s">
        <v>24</v>
      </c>
      <c r="AA15" s="85"/>
      <c r="AB15" s="32">
        <v>0.33333333333333331</v>
      </c>
      <c r="AC15" s="4"/>
      <c r="AD15" s="4"/>
      <c r="AE15" s="4"/>
      <c r="AF15" s="4"/>
      <c r="AG15" s="4"/>
      <c r="AH15" s="4"/>
      <c r="AI15" s="4"/>
      <c r="AJ15" s="4"/>
      <c r="AK15" s="4"/>
      <c r="AL15" s="5"/>
    </row>
    <row r="16" spans="1:38" s="1" customFormat="1" ht="16.5" customHeight="1">
      <c r="A16" s="31"/>
      <c r="B16" s="76"/>
      <c r="C16" s="77"/>
      <c r="D16" s="77"/>
      <c r="E16" s="77"/>
      <c r="F16" s="77"/>
      <c r="G16" s="77"/>
      <c r="H16" s="77"/>
      <c r="I16" s="77"/>
      <c r="J16" s="78"/>
      <c r="K16" s="79"/>
      <c r="L16" s="80"/>
      <c r="M16" s="80"/>
      <c r="N16" s="80"/>
      <c r="O16" s="80"/>
      <c r="P16" s="81"/>
      <c r="Q16" s="82"/>
      <c r="R16" s="83"/>
      <c r="S16" s="83"/>
      <c r="T16" s="84"/>
      <c r="U16" s="4"/>
      <c r="V16" s="38" t="s">
        <v>30</v>
      </c>
      <c r="W16" s="39"/>
      <c r="X16" s="42"/>
      <c r="Y16" s="45"/>
      <c r="Z16" s="85" t="s">
        <v>24</v>
      </c>
      <c r="AA16" s="85"/>
      <c r="AB16" s="32">
        <v>0.25</v>
      </c>
      <c r="AC16" s="4"/>
      <c r="AD16" s="4"/>
      <c r="AE16" s="4"/>
      <c r="AF16" s="4"/>
      <c r="AG16" s="4"/>
      <c r="AH16" s="4"/>
      <c r="AI16" s="4"/>
      <c r="AJ16" s="4"/>
      <c r="AK16" s="4"/>
      <c r="AL16" s="5"/>
    </row>
    <row r="17" spans="1:38" s="1" customFormat="1" ht="16.5" customHeight="1">
      <c r="A17" s="31"/>
      <c r="B17" s="76"/>
      <c r="C17" s="77"/>
      <c r="D17" s="77"/>
      <c r="E17" s="77"/>
      <c r="F17" s="77"/>
      <c r="G17" s="77"/>
      <c r="H17" s="77"/>
      <c r="I17" s="77"/>
      <c r="J17" s="78"/>
      <c r="K17" s="79"/>
      <c r="L17" s="80"/>
      <c r="M17" s="80"/>
      <c r="N17" s="80"/>
      <c r="O17" s="80"/>
      <c r="P17" s="81"/>
      <c r="Q17" s="82"/>
      <c r="R17" s="83"/>
      <c r="S17" s="83"/>
      <c r="T17" s="84"/>
      <c r="U17" s="4"/>
      <c r="V17" s="38" t="s">
        <v>31</v>
      </c>
      <c r="W17" s="39"/>
      <c r="X17" s="42"/>
      <c r="Y17" s="43"/>
      <c r="Z17" s="85" t="s">
        <v>24</v>
      </c>
      <c r="AA17" s="85"/>
      <c r="AB17" s="32">
        <v>0.25</v>
      </c>
      <c r="AC17" s="4"/>
      <c r="AD17" s="4"/>
      <c r="AE17" s="4"/>
      <c r="AF17" s="4"/>
      <c r="AG17" s="4"/>
      <c r="AH17" s="4"/>
      <c r="AI17" s="4"/>
      <c r="AJ17" s="4"/>
      <c r="AK17" s="4"/>
      <c r="AL17" s="5"/>
    </row>
    <row r="18" spans="1:38" s="1" customFormat="1" ht="16.5" customHeight="1">
      <c r="A18" s="31"/>
      <c r="B18" s="76"/>
      <c r="C18" s="77"/>
      <c r="D18" s="77"/>
      <c r="E18" s="77"/>
      <c r="F18" s="77"/>
      <c r="G18" s="77"/>
      <c r="H18" s="77"/>
      <c r="I18" s="77"/>
      <c r="J18" s="78"/>
      <c r="K18" s="79"/>
      <c r="L18" s="80"/>
      <c r="M18" s="80"/>
      <c r="N18" s="80"/>
      <c r="O18" s="80"/>
      <c r="P18" s="81"/>
      <c r="Q18" s="82"/>
      <c r="R18" s="83"/>
      <c r="S18" s="83"/>
      <c r="T18" s="84"/>
      <c r="U18" s="4"/>
      <c r="V18" s="38" t="s">
        <v>41</v>
      </c>
      <c r="W18" s="39"/>
      <c r="X18" s="42"/>
      <c r="Y18" s="43"/>
      <c r="Z18" s="85" t="s">
        <v>24</v>
      </c>
      <c r="AA18" s="85"/>
      <c r="AB18" s="32">
        <v>0.66666666666666663</v>
      </c>
      <c r="AC18" s="4"/>
      <c r="AD18" s="4"/>
      <c r="AE18" s="4"/>
      <c r="AF18" s="4"/>
      <c r="AG18" s="4"/>
      <c r="AH18" s="4"/>
      <c r="AI18" s="4"/>
      <c r="AJ18" s="4"/>
      <c r="AK18" s="4"/>
      <c r="AL18" s="5"/>
    </row>
    <row r="19" spans="1:38" s="1" customFormat="1" ht="16.5" customHeight="1">
      <c r="A19" s="31"/>
      <c r="B19" s="76"/>
      <c r="C19" s="77"/>
      <c r="D19" s="77"/>
      <c r="E19" s="77"/>
      <c r="F19" s="77"/>
      <c r="G19" s="77"/>
      <c r="H19" s="77"/>
      <c r="I19" s="77"/>
      <c r="J19" s="78"/>
      <c r="K19" s="79"/>
      <c r="L19" s="80"/>
      <c r="M19" s="80"/>
      <c r="N19" s="80"/>
      <c r="O19" s="80"/>
      <c r="P19" s="81"/>
      <c r="Q19" s="82"/>
      <c r="R19" s="83"/>
      <c r="S19" s="83"/>
      <c r="T19" s="84"/>
      <c r="U19" s="4"/>
      <c r="V19" s="38" t="s">
        <v>45</v>
      </c>
      <c r="W19" s="33"/>
      <c r="X19" s="44"/>
      <c r="Y19" s="43"/>
      <c r="Z19" s="85" t="s">
        <v>24</v>
      </c>
      <c r="AA19" s="85"/>
      <c r="AB19" s="32">
        <v>0.66666666666666663</v>
      </c>
      <c r="AC19" s="4"/>
      <c r="AD19" s="4"/>
      <c r="AE19" s="4"/>
      <c r="AF19" s="4"/>
      <c r="AG19" s="4"/>
      <c r="AH19" s="4"/>
      <c r="AI19" s="4"/>
      <c r="AJ19" s="4"/>
      <c r="AK19" s="4"/>
      <c r="AL19" s="5"/>
    </row>
    <row r="20" spans="1:38" s="1" customFormat="1" ht="16.5" customHeight="1">
      <c r="A20" s="31"/>
      <c r="B20" s="76"/>
      <c r="C20" s="77"/>
      <c r="D20" s="77"/>
      <c r="E20" s="77"/>
      <c r="F20" s="77"/>
      <c r="G20" s="77"/>
      <c r="H20" s="77"/>
      <c r="I20" s="77"/>
      <c r="J20" s="78"/>
      <c r="K20" s="79"/>
      <c r="L20" s="80"/>
      <c r="M20" s="80"/>
      <c r="N20" s="80"/>
      <c r="O20" s="80"/>
      <c r="P20" s="81"/>
      <c r="Q20" s="82"/>
      <c r="R20" s="83"/>
      <c r="S20" s="83"/>
      <c r="T20" s="84"/>
      <c r="U20" s="4"/>
      <c r="V20" s="38" t="s">
        <v>42</v>
      </c>
      <c r="W20" s="39"/>
      <c r="X20" s="42"/>
      <c r="Y20" s="45"/>
      <c r="Z20" s="85" t="s">
        <v>24</v>
      </c>
      <c r="AA20" s="85"/>
      <c r="AB20" s="32">
        <v>0.66666666666666663</v>
      </c>
      <c r="AC20" s="4"/>
      <c r="AD20" s="4"/>
      <c r="AE20" s="4"/>
      <c r="AF20" s="4"/>
      <c r="AG20" s="4"/>
      <c r="AH20" s="4"/>
      <c r="AI20" s="4"/>
      <c r="AJ20" s="4"/>
      <c r="AK20" s="4"/>
      <c r="AL20" s="5"/>
    </row>
    <row r="21" spans="1:38" s="1" customFormat="1" ht="16.5" customHeight="1">
      <c r="A21" s="31"/>
      <c r="B21" s="76"/>
      <c r="C21" s="77"/>
      <c r="D21" s="77"/>
      <c r="E21" s="77"/>
      <c r="F21" s="77"/>
      <c r="G21" s="77"/>
      <c r="H21" s="77"/>
      <c r="I21" s="77"/>
      <c r="J21" s="78"/>
      <c r="K21" s="79"/>
      <c r="L21" s="80"/>
      <c r="M21" s="80"/>
      <c r="N21" s="80"/>
      <c r="O21" s="80"/>
      <c r="P21" s="81"/>
      <c r="Q21" s="82"/>
      <c r="R21" s="83"/>
      <c r="S21" s="83"/>
      <c r="T21" s="84"/>
      <c r="U21" s="4"/>
      <c r="V21" s="38" t="s">
        <v>43</v>
      </c>
      <c r="W21" s="39"/>
      <c r="X21" s="42"/>
      <c r="Y21" s="43"/>
      <c r="Z21" s="85" t="s">
        <v>24</v>
      </c>
      <c r="AA21" s="85"/>
      <c r="AB21" s="32">
        <v>0.66666666666666663</v>
      </c>
      <c r="AC21" s="4"/>
      <c r="AD21" s="4"/>
      <c r="AE21" s="4"/>
      <c r="AF21" s="4"/>
      <c r="AG21" s="4"/>
      <c r="AH21" s="4"/>
      <c r="AI21" s="4"/>
      <c r="AJ21" s="4"/>
      <c r="AK21" s="4"/>
      <c r="AL21" s="5"/>
    </row>
    <row r="22" spans="1:38" s="1" customFormat="1" ht="16.5" customHeight="1">
      <c r="A22" s="31"/>
      <c r="B22" s="76"/>
      <c r="C22" s="77"/>
      <c r="D22" s="77"/>
      <c r="E22" s="77"/>
      <c r="F22" s="77"/>
      <c r="G22" s="77"/>
      <c r="H22" s="77"/>
      <c r="I22" s="77"/>
      <c r="J22" s="78"/>
      <c r="K22" s="79"/>
      <c r="L22" s="80"/>
      <c r="M22" s="80"/>
      <c r="N22" s="80"/>
      <c r="O22" s="80"/>
      <c r="P22" s="81"/>
      <c r="Q22" s="82"/>
      <c r="R22" s="83"/>
      <c r="S22" s="83"/>
      <c r="T22" s="84"/>
      <c r="U22" s="4"/>
      <c r="V22" s="4"/>
      <c r="W22" s="4"/>
      <c r="X22" s="4"/>
      <c r="Y22" s="4"/>
      <c r="Z22" s="4"/>
      <c r="AA22" s="4"/>
      <c r="AB22" s="4"/>
      <c r="AC22" s="4"/>
      <c r="AD22" s="4"/>
      <c r="AE22" s="4"/>
      <c r="AF22" s="4"/>
      <c r="AG22" s="4"/>
      <c r="AH22" s="4"/>
      <c r="AI22" s="4"/>
      <c r="AJ22" s="4"/>
      <c r="AK22" s="4"/>
      <c r="AL22" s="5"/>
    </row>
    <row r="23" spans="1:38" s="1" customFormat="1" ht="16.5" customHeight="1">
      <c r="A23" s="31"/>
      <c r="B23" s="76"/>
      <c r="C23" s="77"/>
      <c r="D23" s="77"/>
      <c r="E23" s="77"/>
      <c r="F23" s="77"/>
      <c r="G23" s="77"/>
      <c r="H23" s="77"/>
      <c r="I23" s="77"/>
      <c r="J23" s="78"/>
      <c r="K23" s="79"/>
      <c r="L23" s="80"/>
      <c r="M23" s="80"/>
      <c r="N23" s="80"/>
      <c r="O23" s="80"/>
      <c r="P23" s="81"/>
      <c r="Q23" s="82"/>
      <c r="R23" s="83"/>
      <c r="S23" s="83"/>
      <c r="T23" s="84"/>
      <c r="U23" s="4"/>
      <c r="V23" s="4"/>
      <c r="W23" s="4"/>
      <c r="X23" s="4"/>
      <c r="Y23" s="4"/>
      <c r="Z23" s="4"/>
      <c r="AA23" s="4"/>
      <c r="AB23" s="4"/>
      <c r="AC23" s="4"/>
      <c r="AD23" s="4"/>
      <c r="AE23" s="4"/>
      <c r="AF23" s="4"/>
      <c r="AG23" s="4"/>
      <c r="AH23" s="4"/>
      <c r="AI23" s="4"/>
      <c r="AJ23" s="4"/>
      <c r="AK23" s="4"/>
      <c r="AL23" s="5"/>
    </row>
    <row r="24" spans="1:38" s="1" customFormat="1" ht="16.5" customHeight="1">
      <c r="A24" s="31"/>
      <c r="B24" s="76"/>
      <c r="C24" s="77"/>
      <c r="D24" s="77"/>
      <c r="E24" s="77"/>
      <c r="F24" s="77"/>
      <c r="G24" s="77"/>
      <c r="H24" s="77"/>
      <c r="I24" s="77"/>
      <c r="J24" s="78"/>
      <c r="K24" s="79"/>
      <c r="L24" s="80"/>
      <c r="M24" s="80"/>
      <c r="N24" s="80"/>
      <c r="O24" s="80"/>
      <c r="P24" s="81"/>
      <c r="Q24" s="82"/>
      <c r="R24" s="83"/>
      <c r="S24" s="83"/>
      <c r="T24" s="84"/>
      <c r="U24" s="4"/>
      <c r="V24" s="4"/>
      <c r="W24" s="4"/>
      <c r="X24" s="4"/>
      <c r="Y24" s="4"/>
      <c r="Z24" s="4"/>
      <c r="AA24" s="4"/>
      <c r="AB24" s="4"/>
      <c r="AC24" s="4"/>
      <c r="AD24" s="4"/>
      <c r="AE24" s="4"/>
      <c r="AF24" s="4"/>
      <c r="AG24" s="4"/>
      <c r="AH24" s="4"/>
      <c r="AI24" s="4"/>
      <c r="AJ24" s="4"/>
      <c r="AK24" s="4"/>
      <c r="AL24" s="5"/>
    </row>
    <row r="25" spans="1:38" s="1" customFormat="1" ht="16.5" customHeight="1">
      <c r="A25" s="31"/>
      <c r="B25" s="76"/>
      <c r="C25" s="77"/>
      <c r="D25" s="77"/>
      <c r="E25" s="77"/>
      <c r="F25" s="77"/>
      <c r="G25" s="77"/>
      <c r="H25" s="77"/>
      <c r="I25" s="77"/>
      <c r="J25" s="78"/>
      <c r="K25" s="79"/>
      <c r="L25" s="80"/>
      <c r="M25" s="80"/>
      <c r="N25" s="80"/>
      <c r="O25" s="80"/>
      <c r="P25" s="81"/>
      <c r="Q25" s="82"/>
      <c r="R25" s="83"/>
      <c r="S25" s="83"/>
      <c r="T25" s="84"/>
      <c r="U25" s="4"/>
      <c r="V25" s="4"/>
      <c r="W25" s="4"/>
      <c r="X25" s="4"/>
      <c r="Y25" s="4"/>
      <c r="Z25" s="4"/>
      <c r="AA25" s="4"/>
      <c r="AB25" s="4"/>
      <c r="AC25" s="4"/>
      <c r="AD25" s="4"/>
      <c r="AE25" s="4"/>
      <c r="AF25" s="4"/>
      <c r="AG25" s="4"/>
      <c r="AH25" s="4"/>
      <c r="AI25" s="4"/>
      <c r="AJ25" s="4"/>
      <c r="AK25" s="4"/>
      <c r="AL25" s="5"/>
    </row>
    <row r="26" spans="1:38" s="1" customFormat="1" ht="16.5" customHeight="1">
      <c r="A26" s="31"/>
      <c r="B26" s="76"/>
      <c r="C26" s="77"/>
      <c r="D26" s="77"/>
      <c r="E26" s="77"/>
      <c r="F26" s="77"/>
      <c r="G26" s="77"/>
      <c r="H26" s="77"/>
      <c r="I26" s="77"/>
      <c r="J26" s="78"/>
      <c r="K26" s="79"/>
      <c r="L26" s="80"/>
      <c r="M26" s="80"/>
      <c r="N26" s="80"/>
      <c r="O26" s="80"/>
      <c r="P26" s="81"/>
      <c r="Q26" s="82"/>
      <c r="R26" s="83"/>
      <c r="S26" s="83"/>
      <c r="T26" s="84"/>
      <c r="U26" s="4"/>
      <c r="V26" s="4"/>
      <c r="W26" s="4"/>
      <c r="X26" s="4"/>
      <c r="Y26" s="4"/>
      <c r="Z26" s="4"/>
      <c r="AA26" s="4"/>
      <c r="AB26" s="4"/>
      <c r="AC26" s="4"/>
      <c r="AD26" s="4"/>
      <c r="AE26" s="4"/>
      <c r="AF26" s="4"/>
      <c r="AG26" s="4"/>
      <c r="AH26" s="4"/>
      <c r="AI26" s="4"/>
      <c r="AJ26" s="4"/>
      <c r="AK26" s="4"/>
      <c r="AL26" s="5"/>
    </row>
    <row r="27" spans="1:38" s="1" customFormat="1" ht="16.5" customHeight="1">
      <c r="A27" s="31"/>
      <c r="B27" s="76"/>
      <c r="C27" s="77"/>
      <c r="D27" s="77"/>
      <c r="E27" s="77"/>
      <c r="F27" s="77"/>
      <c r="G27" s="77"/>
      <c r="H27" s="77"/>
      <c r="I27" s="77"/>
      <c r="J27" s="78"/>
      <c r="K27" s="79"/>
      <c r="L27" s="80"/>
      <c r="M27" s="80"/>
      <c r="N27" s="80"/>
      <c r="O27" s="80"/>
      <c r="P27" s="81"/>
      <c r="Q27" s="82"/>
      <c r="R27" s="83"/>
      <c r="S27" s="83"/>
      <c r="T27" s="84"/>
      <c r="U27" s="4"/>
      <c r="V27" s="4"/>
      <c r="W27" s="4"/>
      <c r="X27" s="4"/>
      <c r="Y27" s="4"/>
      <c r="Z27" s="4"/>
      <c r="AA27" s="4"/>
      <c r="AB27" s="4"/>
      <c r="AC27" s="4"/>
      <c r="AD27" s="4"/>
      <c r="AE27" s="4"/>
      <c r="AF27" s="4"/>
      <c r="AG27" s="4"/>
      <c r="AH27" s="4"/>
      <c r="AI27" s="4"/>
      <c r="AJ27" s="4"/>
      <c r="AK27" s="4"/>
      <c r="AL27" s="5"/>
    </row>
    <row r="28" spans="1:38" s="1" customFormat="1" ht="16.5" customHeight="1">
      <c r="A28" s="31"/>
      <c r="B28" s="76"/>
      <c r="C28" s="77"/>
      <c r="D28" s="77"/>
      <c r="E28" s="77"/>
      <c r="F28" s="77"/>
      <c r="G28" s="77"/>
      <c r="H28" s="77"/>
      <c r="I28" s="77"/>
      <c r="J28" s="78"/>
      <c r="K28" s="79"/>
      <c r="L28" s="80"/>
      <c r="M28" s="80"/>
      <c r="N28" s="80"/>
      <c r="O28" s="80"/>
      <c r="P28" s="81"/>
      <c r="Q28" s="82"/>
      <c r="R28" s="83"/>
      <c r="S28" s="83"/>
      <c r="T28" s="84"/>
      <c r="U28" s="4"/>
      <c r="V28" s="4"/>
      <c r="W28" s="4"/>
      <c r="X28" s="4"/>
      <c r="Y28" s="4"/>
      <c r="Z28" s="4"/>
      <c r="AA28" s="4"/>
      <c r="AB28" s="4"/>
      <c r="AC28" s="4"/>
      <c r="AD28" s="4"/>
      <c r="AE28" s="4"/>
      <c r="AF28" s="4"/>
      <c r="AG28" s="4"/>
      <c r="AH28" s="4"/>
      <c r="AI28" s="4"/>
      <c r="AJ28" s="4"/>
      <c r="AK28" s="4"/>
      <c r="AL28" s="5"/>
    </row>
    <row r="29" spans="1:38" s="1" customFormat="1" ht="16.5" customHeight="1">
      <c r="A29" s="31"/>
      <c r="B29" s="76"/>
      <c r="C29" s="77"/>
      <c r="D29" s="77"/>
      <c r="E29" s="77"/>
      <c r="F29" s="77"/>
      <c r="G29" s="77"/>
      <c r="H29" s="77"/>
      <c r="I29" s="77"/>
      <c r="J29" s="78"/>
      <c r="K29" s="46"/>
      <c r="L29" s="47"/>
      <c r="M29" s="47"/>
      <c r="N29" s="47"/>
      <c r="O29" s="47"/>
      <c r="P29" s="48"/>
      <c r="Q29" s="82"/>
      <c r="R29" s="83"/>
      <c r="S29" s="83"/>
      <c r="T29" s="84"/>
      <c r="U29" s="4"/>
      <c r="V29" s="4"/>
      <c r="W29" s="4"/>
      <c r="X29" s="4"/>
      <c r="Y29" s="4"/>
      <c r="Z29" s="4"/>
      <c r="AA29" s="4"/>
      <c r="AB29" s="4"/>
      <c r="AC29" s="4"/>
      <c r="AD29" s="4"/>
      <c r="AE29" s="4"/>
      <c r="AF29" s="4"/>
      <c r="AG29" s="4"/>
      <c r="AH29" s="4"/>
      <c r="AI29" s="4"/>
      <c r="AJ29" s="4"/>
      <c r="AK29" s="4"/>
      <c r="AL29" s="5"/>
    </row>
    <row r="30" spans="1:38" s="1" customFormat="1" ht="16.5" customHeight="1">
      <c r="A30" s="31"/>
      <c r="B30" s="76"/>
      <c r="C30" s="77"/>
      <c r="D30" s="77"/>
      <c r="E30" s="77"/>
      <c r="F30" s="77"/>
      <c r="G30" s="77"/>
      <c r="H30" s="77"/>
      <c r="I30" s="77"/>
      <c r="J30" s="78"/>
      <c r="K30" s="46"/>
      <c r="L30" s="47"/>
      <c r="M30" s="47"/>
      <c r="N30" s="47"/>
      <c r="O30" s="47"/>
      <c r="P30" s="48"/>
      <c r="Q30" s="82"/>
      <c r="R30" s="83"/>
      <c r="S30" s="83"/>
      <c r="T30" s="84"/>
      <c r="U30" s="4"/>
      <c r="V30" s="4"/>
      <c r="W30" s="4"/>
      <c r="X30" s="4"/>
      <c r="Y30" s="4"/>
      <c r="Z30" s="4"/>
      <c r="AA30" s="4"/>
      <c r="AB30" s="4"/>
      <c r="AC30" s="4"/>
      <c r="AD30" s="4"/>
      <c r="AE30" s="4"/>
      <c r="AF30" s="4"/>
      <c r="AG30" s="4"/>
      <c r="AH30" s="4"/>
      <c r="AI30" s="4"/>
      <c r="AJ30" s="4"/>
      <c r="AK30" s="4"/>
      <c r="AL30" s="5"/>
    </row>
    <row r="31" spans="1:38" s="1" customFormat="1" ht="16.5" customHeight="1">
      <c r="A31" s="31"/>
      <c r="B31" s="76"/>
      <c r="C31" s="77"/>
      <c r="D31" s="77"/>
      <c r="E31" s="77"/>
      <c r="F31" s="77"/>
      <c r="G31" s="77"/>
      <c r="H31" s="77"/>
      <c r="I31" s="77"/>
      <c r="J31" s="78"/>
      <c r="K31" s="46"/>
      <c r="L31" s="47"/>
      <c r="M31" s="47"/>
      <c r="N31" s="47"/>
      <c r="O31" s="47"/>
      <c r="P31" s="48"/>
      <c r="Q31" s="82"/>
      <c r="R31" s="83"/>
      <c r="S31" s="83"/>
      <c r="T31" s="84"/>
      <c r="U31" s="4"/>
      <c r="V31" s="4"/>
      <c r="W31" s="4"/>
      <c r="X31" s="4"/>
      <c r="Y31" s="4"/>
      <c r="Z31" s="4"/>
      <c r="AA31" s="4"/>
      <c r="AB31" s="4"/>
      <c r="AC31" s="4"/>
      <c r="AD31" s="4"/>
      <c r="AE31" s="4"/>
      <c r="AF31" s="4"/>
      <c r="AG31" s="4"/>
      <c r="AH31" s="4"/>
      <c r="AI31" s="4"/>
      <c r="AJ31" s="4"/>
      <c r="AK31" s="4"/>
      <c r="AL31" s="5"/>
    </row>
    <row r="32" spans="1:38" s="1" customFormat="1" ht="16.5" customHeight="1">
      <c r="A32" s="31"/>
      <c r="B32" s="76"/>
      <c r="C32" s="77"/>
      <c r="D32" s="77"/>
      <c r="E32" s="77"/>
      <c r="F32" s="77"/>
      <c r="G32" s="77"/>
      <c r="H32" s="77"/>
      <c r="I32" s="77"/>
      <c r="J32" s="78"/>
      <c r="K32" s="46"/>
      <c r="L32" s="47"/>
      <c r="M32" s="47"/>
      <c r="N32" s="47"/>
      <c r="O32" s="47"/>
      <c r="P32" s="48"/>
      <c r="Q32" s="82"/>
      <c r="R32" s="83"/>
      <c r="S32" s="83"/>
      <c r="T32" s="84"/>
      <c r="U32" s="4"/>
      <c r="V32" s="4"/>
      <c r="W32" s="4"/>
      <c r="X32" s="4"/>
      <c r="Y32" s="4"/>
      <c r="Z32" s="4"/>
      <c r="AA32" s="4"/>
      <c r="AB32" s="4"/>
      <c r="AC32" s="4"/>
      <c r="AD32" s="4"/>
      <c r="AE32" s="4"/>
      <c r="AF32" s="4"/>
      <c r="AG32" s="4"/>
      <c r="AH32" s="4"/>
      <c r="AI32" s="4"/>
      <c r="AJ32" s="4"/>
      <c r="AK32" s="4"/>
      <c r="AL32" s="5"/>
    </row>
    <row r="33" spans="1:38" s="1" customFormat="1" ht="16.5" customHeight="1">
      <c r="A33" s="31"/>
      <c r="B33" s="76"/>
      <c r="C33" s="77"/>
      <c r="D33" s="77"/>
      <c r="E33" s="77"/>
      <c r="F33" s="77"/>
      <c r="G33" s="77"/>
      <c r="H33" s="77"/>
      <c r="I33" s="77"/>
      <c r="J33" s="78"/>
      <c r="K33" s="46"/>
      <c r="L33" s="47"/>
      <c r="M33" s="47"/>
      <c r="N33" s="47"/>
      <c r="O33" s="47"/>
      <c r="P33" s="48"/>
      <c r="Q33" s="82"/>
      <c r="R33" s="83"/>
      <c r="S33" s="83"/>
      <c r="T33" s="84"/>
      <c r="U33" s="4"/>
      <c r="V33" s="4"/>
      <c r="W33" s="4"/>
      <c r="X33" s="4"/>
      <c r="Y33" s="4"/>
      <c r="Z33" s="4"/>
      <c r="AA33" s="4"/>
      <c r="AB33" s="4"/>
      <c r="AC33" s="4"/>
      <c r="AD33" s="4"/>
      <c r="AE33" s="4"/>
      <c r="AF33" s="4"/>
      <c r="AG33" s="4"/>
      <c r="AH33" s="4"/>
      <c r="AI33" s="4"/>
      <c r="AJ33" s="4"/>
      <c r="AK33" s="4"/>
      <c r="AL33" s="5"/>
    </row>
    <row r="34" spans="1:38" s="1" customFormat="1" ht="16.5" customHeight="1">
      <c r="A34" s="31"/>
      <c r="B34" s="76"/>
      <c r="C34" s="77"/>
      <c r="D34" s="77"/>
      <c r="E34" s="77"/>
      <c r="F34" s="77"/>
      <c r="G34" s="77"/>
      <c r="H34" s="77"/>
      <c r="I34" s="77"/>
      <c r="J34" s="78"/>
      <c r="K34" s="46"/>
      <c r="L34" s="47"/>
      <c r="M34" s="47"/>
      <c r="N34" s="47"/>
      <c r="O34" s="47"/>
      <c r="P34" s="48"/>
      <c r="Q34" s="82"/>
      <c r="R34" s="83"/>
      <c r="S34" s="83"/>
      <c r="T34" s="84"/>
      <c r="U34" s="4"/>
      <c r="V34" s="4"/>
      <c r="W34" s="4"/>
      <c r="X34" s="4"/>
      <c r="Y34" s="4"/>
      <c r="Z34" s="4"/>
      <c r="AA34" s="4"/>
      <c r="AB34" s="4"/>
      <c r="AC34" s="4"/>
      <c r="AD34" s="4"/>
      <c r="AE34" s="4"/>
      <c r="AF34" s="4"/>
      <c r="AG34" s="4"/>
      <c r="AH34" s="4"/>
      <c r="AI34" s="4"/>
      <c r="AJ34" s="4"/>
      <c r="AK34" s="4"/>
      <c r="AL34" s="5"/>
    </row>
    <row r="35" spans="1:38" s="1" customFormat="1" ht="16.5" customHeight="1">
      <c r="A35" s="31"/>
      <c r="B35" s="76"/>
      <c r="C35" s="77"/>
      <c r="D35" s="77"/>
      <c r="E35" s="77"/>
      <c r="F35" s="77"/>
      <c r="G35" s="77"/>
      <c r="H35" s="77"/>
      <c r="I35" s="77"/>
      <c r="J35" s="78"/>
      <c r="K35" s="46"/>
      <c r="L35" s="47"/>
      <c r="M35" s="47"/>
      <c r="N35" s="47"/>
      <c r="O35" s="47"/>
      <c r="P35" s="48"/>
      <c r="Q35" s="82"/>
      <c r="R35" s="83"/>
      <c r="S35" s="83"/>
      <c r="T35" s="84"/>
      <c r="U35" s="4"/>
      <c r="V35" s="4"/>
      <c r="W35" s="4"/>
      <c r="X35" s="4"/>
      <c r="Y35" s="4"/>
      <c r="Z35" s="4"/>
      <c r="AA35" s="4"/>
      <c r="AB35" s="4"/>
      <c r="AC35" s="4"/>
      <c r="AD35" s="4"/>
      <c r="AE35" s="4"/>
      <c r="AF35" s="4"/>
      <c r="AG35" s="4"/>
      <c r="AH35" s="4"/>
      <c r="AI35" s="4"/>
      <c r="AJ35" s="4"/>
      <c r="AK35" s="4"/>
      <c r="AL35" s="5"/>
    </row>
    <row r="36" spans="1:38" s="1" customFormat="1" ht="16.5" customHeight="1">
      <c r="A36" s="31"/>
      <c r="B36" s="76"/>
      <c r="C36" s="77"/>
      <c r="D36" s="77"/>
      <c r="E36" s="77"/>
      <c r="F36" s="77"/>
      <c r="G36" s="77"/>
      <c r="H36" s="77"/>
      <c r="I36" s="77"/>
      <c r="J36" s="78"/>
      <c r="K36" s="46"/>
      <c r="L36" s="47"/>
      <c r="M36" s="47"/>
      <c r="N36" s="47"/>
      <c r="O36" s="47"/>
      <c r="P36" s="48"/>
      <c r="Q36" s="82"/>
      <c r="R36" s="83"/>
      <c r="S36" s="83"/>
      <c r="T36" s="84"/>
      <c r="U36" s="4"/>
      <c r="V36" s="4"/>
      <c r="W36" s="4"/>
      <c r="X36" s="4"/>
      <c r="Y36" s="4"/>
      <c r="Z36" s="4"/>
      <c r="AA36" s="4"/>
      <c r="AB36" s="4"/>
      <c r="AC36" s="4"/>
      <c r="AD36" s="4"/>
      <c r="AE36" s="4"/>
      <c r="AF36" s="4"/>
      <c r="AG36" s="4"/>
      <c r="AH36" s="4"/>
      <c r="AI36" s="4"/>
      <c r="AJ36" s="4"/>
      <c r="AK36" s="4"/>
      <c r="AL36" s="5"/>
    </row>
    <row r="37" spans="1:38" s="1" customFormat="1" ht="16.5" customHeight="1">
      <c r="A37" s="31"/>
      <c r="B37" s="76"/>
      <c r="C37" s="77"/>
      <c r="D37" s="77"/>
      <c r="E37" s="77"/>
      <c r="F37" s="77"/>
      <c r="G37" s="77"/>
      <c r="H37" s="77"/>
      <c r="I37" s="77"/>
      <c r="J37" s="78"/>
      <c r="K37" s="79"/>
      <c r="L37" s="80"/>
      <c r="M37" s="80"/>
      <c r="N37" s="80"/>
      <c r="O37" s="80"/>
      <c r="P37" s="81"/>
      <c r="Q37" s="82"/>
      <c r="R37" s="83"/>
      <c r="S37" s="83"/>
      <c r="T37" s="84"/>
      <c r="U37" s="4"/>
      <c r="V37" s="4"/>
      <c r="W37" s="4"/>
      <c r="X37" s="4"/>
      <c r="Y37" s="4"/>
      <c r="Z37" s="4"/>
      <c r="AA37" s="4"/>
      <c r="AB37" s="4"/>
      <c r="AC37" s="4"/>
      <c r="AD37" s="4"/>
      <c r="AE37" s="4"/>
      <c r="AF37" s="4"/>
      <c r="AG37" s="4"/>
      <c r="AH37" s="4"/>
      <c r="AI37" s="4"/>
      <c r="AJ37" s="4"/>
      <c r="AK37" s="4"/>
      <c r="AL37" s="5"/>
    </row>
    <row r="38" spans="1:38" s="1" customFormat="1" ht="16.5" customHeight="1" thickBot="1">
      <c r="A38" s="31"/>
      <c r="B38" s="76"/>
      <c r="C38" s="77"/>
      <c r="D38" s="77"/>
      <c r="E38" s="77"/>
      <c r="F38" s="77"/>
      <c r="G38" s="77"/>
      <c r="H38" s="77"/>
      <c r="I38" s="77"/>
      <c r="J38" s="78"/>
      <c r="K38" s="79"/>
      <c r="L38" s="80"/>
      <c r="M38" s="80"/>
      <c r="N38" s="80"/>
      <c r="O38" s="80"/>
      <c r="P38" s="81"/>
      <c r="Q38" s="82"/>
      <c r="R38" s="83"/>
      <c r="S38" s="83"/>
      <c r="T38" s="84"/>
      <c r="U38" s="4"/>
      <c r="V38" s="4"/>
      <c r="W38" s="4"/>
      <c r="X38" s="4"/>
      <c r="Y38" s="4"/>
      <c r="Z38" s="4"/>
      <c r="AA38" s="4"/>
      <c r="AB38" s="4"/>
      <c r="AC38" s="4"/>
      <c r="AD38" s="4"/>
      <c r="AE38" s="4"/>
      <c r="AF38" s="4"/>
      <c r="AG38" s="4"/>
      <c r="AH38" s="4"/>
      <c r="AI38" s="4"/>
      <c r="AJ38" s="4"/>
      <c r="AK38" s="4"/>
      <c r="AL38" s="5"/>
    </row>
    <row r="39" spans="1:38" s="1" customFormat="1" ht="17.25" customHeight="1" thickTop="1" thickBot="1">
      <c r="A39" s="136" t="s">
        <v>15</v>
      </c>
      <c r="B39" s="137"/>
      <c r="C39" s="137"/>
      <c r="D39" s="137"/>
      <c r="E39" s="137"/>
      <c r="F39" s="137"/>
      <c r="G39" s="137"/>
      <c r="H39" s="137"/>
      <c r="I39" s="137"/>
      <c r="J39" s="138"/>
      <c r="K39" s="139">
        <f>SUM(K13:P38)</f>
        <v>0</v>
      </c>
      <c r="L39" s="140"/>
      <c r="M39" s="140"/>
      <c r="N39" s="140"/>
      <c r="O39" s="140"/>
      <c r="P39" s="21" t="s">
        <v>19</v>
      </c>
      <c r="Q39" s="19"/>
      <c r="R39" s="20"/>
      <c r="S39" s="20"/>
      <c r="T39" s="21"/>
      <c r="U39" s="4"/>
      <c r="V39" s="4"/>
      <c r="W39" s="4"/>
      <c r="X39" s="4"/>
      <c r="Y39" s="4"/>
      <c r="Z39" s="4"/>
      <c r="AA39" s="4"/>
      <c r="AB39" s="4"/>
      <c r="AC39" s="4"/>
      <c r="AD39" s="4"/>
      <c r="AE39" s="4"/>
      <c r="AF39" s="4"/>
      <c r="AG39" s="4"/>
      <c r="AH39" s="4"/>
      <c r="AI39" s="4"/>
      <c r="AJ39" s="4"/>
      <c r="AK39" s="4"/>
      <c r="AL39" s="5"/>
    </row>
    <row r="40" spans="1:38" ht="19.5" thickTop="1">
      <c r="A40" s="22" t="s">
        <v>16</v>
      </c>
      <c r="B40" s="23"/>
      <c r="C40" s="23"/>
      <c r="D40" s="23"/>
      <c r="E40" s="23"/>
      <c r="F40" s="23"/>
      <c r="G40" s="23"/>
      <c r="H40" s="24"/>
      <c r="K40" s="24"/>
      <c r="L40" s="24"/>
      <c r="N40" s="24"/>
      <c r="O40" s="24"/>
      <c r="P40" s="24"/>
      <c r="R40" s="24"/>
      <c r="S40" s="24"/>
      <c r="T40" s="24"/>
    </row>
  </sheetData>
  <mergeCells count="110">
    <mergeCell ref="A39:J39"/>
    <mergeCell ref="K39:O39"/>
    <mergeCell ref="B38:J38"/>
    <mergeCell ref="B35:J35"/>
    <mergeCell ref="B36:J36"/>
    <mergeCell ref="B37:J37"/>
    <mergeCell ref="B30:J30"/>
    <mergeCell ref="B31:J31"/>
    <mergeCell ref="Q23:T23"/>
    <mergeCell ref="K23:P23"/>
    <mergeCell ref="K24:P24"/>
    <mergeCell ref="K25:P25"/>
    <mergeCell ref="K26:P26"/>
    <mergeCell ref="K27:P27"/>
    <mergeCell ref="K28:P28"/>
    <mergeCell ref="K37:P37"/>
    <mergeCell ref="K38:P38"/>
    <mergeCell ref="B32:J32"/>
    <mergeCell ref="B33:J33"/>
    <mergeCell ref="B34:J34"/>
    <mergeCell ref="Q33:T33"/>
    <mergeCell ref="Q34:T34"/>
    <mergeCell ref="B23:J23"/>
    <mergeCell ref="B24:J24"/>
    <mergeCell ref="Q15:T15"/>
    <mergeCell ref="Q16:T16"/>
    <mergeCell ref="K15:P15"/>
    <mergeCell ref="K16:P16"/>
    <mergeCell ref="K17:P17"/>
    <mergeCell ref="K18:P18"/>
    <mergeCell ref="Q14:T14"/>
    <mergeCell ref="Q21:T21"/>
    <mergeCell ref="Q22:T22"/>
    <mergeCell ref="Q19:T19"/>
    <mergeCell ref="Q20:T20"/>
    <mergeCell ref="K19:P19"/>
    <mergeCell ref="K20:P20"/>
    <mergeCell ref="K21:P21"/>
    <mergeCell ref="K22:P22"/>
    <mergeCell ref="K12:P12"/>
    <mergeCell ref="Q12:T12"/>
    <mergeCell ref="K13:P13"/>
    <mergeCell ref="I7:K7"/>
    <mergeCell ref="M7:O7"/>
    <mergeCell ref="Q7:S7"/>
    <mergeCell ref="A10:C10"/>
    <mergeCell ref="E10:G10"/>
    <mergeCell ref="I10:K10"/>
    <mergeCell ref="M10:O10"/>
    <mergeCell ref="Q10:S10"/>
    <mergeCell ref="E7:G7"/>
    <mergeCell ref="A11:P11"/>
    <mergeCell ref="B13:J13"/>
    <mergeCell ref="V12:W12"/>
    <mergeCell ref="X12:Z12"/>
    <mergeCell ref="Z14:AA14"/>
    <mergeCell ref="Z15:AA15"/>
    <mergeCell ref="Z16:AA16"/>
    <mergeCell ref="Z17:AA17"/>
    <mergeCell ref="Z18:AA18"/>
    <mergeCell ref="A2:T2"/>
    <mergeCell ref="A3:T3"/>
    <mergeCell ref="E8:H8"/>
    <mergeCell ref="I8:L8"/>
    <mergeCell ref="M8:P9"/>
    <mergeCell ref="A9:D9"/>
    <mergeCell ref="E9:H9"/>
    <mergeCell ref="I9:K9"/>
    <mergeCell ref="Q8:T8"/>
    <mergeCell ref="Q9:T9"/>
    <mergeCell ref="E5:H6"/>
    <mergeCell ref="I5:L5"/>
    <mergeCell ref="M5:P6"/>
    <mergeCell ref="I6:L6"/>
    <mergeCell ref="A7:C7"/>
    <mergeCell ref="Q13:T13"/>
    <mergeCell ref="B12:J12"/>
    <mergeCell ref="B17:J17"/>
    <mergeCell ref="B18:J18"/>
    <mergeCell ref="B19:J19"/>
    <mergeCell ref="B20:J20"/>
    <mergeCell ref="B21:J21"/>
    <mergeCell ref="B22:J22"/>
    <mergeCell ref="Z19:AA19"/>
    <mergeCell ref="Z20:AA20"/>
    <mergeCell ref="Z21:AA21"/>
    <mergeCell ref="B25:J25"/>
    <mergeCell ref="B26:J26"/>
    <mergeCell ref="B27:J27"/>
    <mergeCell ref="B28:J28"/>
    <mergeCell ref="B29:J29"/>
    <mergeCell ref="K14:P14"/>
    <mergeCell ref="Q17:T17"/>
    <mergeCell ref="Q18:T18"/>
    <mergeCell ref="Q38:T38"/>
    <mergeCell ref="Q24:T24"/>
    <mergeCell ref="Q25:T25"/>
    <mergeCell ref="Q26:T26"/>
    <mergeCell ref="Q27:T27"/>
    <mergeCell ref="Q28:T28"/>
    <mergeCell ref="Q29:T29"/>
    <mergeCell ref="Q30:T30"/>
    <mergeCell ref="Q31:T31"/>
    <mergeCell ref="Q32:T32"/>
    <mergeCell ref="Q35:T35"/>
    <mergeCell ref="Q36:T36"/>
    <mergeCell ref="Q37:T37"/>
    <mergeCell ref="B14:J14"/>
    <mergeCell ref="B15:J15"/>
    <mergeCell ref="B16:J16"/>
  </mergeCells>
  <phoneticPr fontId="3"/>
  <conditionalFormatting sqref="I9:K9">
    <cfRule type="expression" dxfId="1" priority="1">
      <formula>$I$9="(7)×補助率"</formula>
    </cfRule>
  </conditionalFormatting>
  <conditionalFormatting sqref="L9">
    <cfRule type="expression" dxfId="0" priority="5">
      <formula>"≠$I$9＝$AD$2"</formula>
    </cfRule>
  </conditionalFormatting>
  <dataValidations count="5">
    <dataValidation allowBlank="1" showInputMessage="1" sqref="B13:B38 A39 P39 Q13:Q39 R39:T39" xr:uid="{14972B88-ED41-451D-BAA7-1E1467035B26}"/>
    <dataValidation type="list" allowBlank="1" showInputMessage="1" sqref="A13:A38" xr:uid="{839C8C08-EA07-49FB-8D3F-2067BFC88F52}">
      <formula1>"BELS,設備費,工事費,事務費"</formula1>
    </dataValidation>
    <dataValidation type="list" allowBlank="1" showInputMessage="1" showErrorMessage="1" sqref="I9:K9" xr:uid="{A0B675BC-4A2C-4156-8005-9B2294730FB4}">
      <formula1>$AD$2:$AD$6</formula1>
    </dataValidation>
    <dataValidation type="list" allowBlank="1" showInputMessage="1" showErrorMessage="1" sqref="A3" xr:uid="{420C38F8-01CF-44F1-9B76-2118D92A014C}">
      <formula1>$V$2:$V$3</formula1>
    </dataValidation>
    <dataValidation type="list" allowBlank="1" showInputMessage="1" showErrorMessage="1" sqref="X12:Z12" xr:uid="{B2791AB7-1E2F-4FB0-9CE8-12C7FD5AC5E8}">
      <formula1>$V$14:$V$21</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AD47E-480C-4EBF-891D-BF906D5A8B77}">
  <sheetPr>
    <tabColor rgb="FFFF00FF"/>
    <pageSetUpPr fitToPage="1"/>
  </sheetPr>
  <dimension ref="A3:T48"/>
  <sheetViews>
    <sheetView workbookViewId="0"/>
  </sheetViews>
  <sheetFormatPr defaultRowHeight="18.75"/>
  <cols>
    <col min="1" max="7" width="5.625" customWidth="1"/>
    <col min="8" max="8" width="3.125" customWidth="1"/>
    <col min="9" max="10" width="5.625" customWidth="1"/>
    <col min="11" max="11" width="5.625" bestFit="1" customWidth="1"/>
    <col min="12" max="18" width="5.625" customWidth="1"/>
    <col min="30" max="30" width="4.625" customWidth="1"/>
  </cols>
  <sheetData>
    <row r="3" spans="1:20">
      <c r="A3" t="s">
        <v>63</v>
      </c>
      <c r="T3" s="67" t="s">
        <v>106</v>
      </c>
    </row>
    <row r="4" spans="1:20">
      <c r="T4" s="67" t="s">
        <v>107</v>
      </c>
    </row>
    <row r="5" spans="1:20">
      <c r="A5" s="91" t="s">
        <v>64</v>
      </c>
      <c r="B5" s="91"/>
      <c r="C5" s="91"/>
      <c r="D5" s="91"/>
      <c r="E5" s="91"/>
      <c r="F5" s="91"/>
      <c r="G5" s="91"/>
      <c r="H5" s="91"/>
      <c r="I5" s="91"/>
      <c r="J5" s="91"/>
      <c r="K5" s="91"/>
      <c r="L5" s="91"/>
      <c r="M5" s="91"/>
      <c r="N5" s="91"/>
      <c r="O5" s="91"/>
      <c r="P5" s="91"/>
      <c r="Q5" s="91"/>
      <c r="R5" s="91"/>
      <c r="T5" s="67" t="s">
        <v>108</v>
      </c>
    </row>
    <row r="6" spans="1:20">
      <c r="C6" s="91" t="s">
        <v>110</v>
      </c>
      <c r="D6" s="91"/>
      <c r="E6" s="91"/>
      <c r="F6" s="91"/>
      <c r="G6" s="91"/>
      <c r="H6" s="91"/>
      <c r="I6" s="91"/>
      <c r="J6" s="91"/>
      <c r="K6" s="91"/>
      <c r="L6" s="91"/>
      <c r="M6" s="91"/>
      <c r="N6" s="91"/>
      <c r="O6" s="91"/>
      <c r="P6" s="91"/>
      <c r="T6" s="67" t="s">
        <v>114</v>
      </c>
    </row>
    <row r="8" spans="1:20" ht="37.5" customHeight="1">
      <c r="A8" s="143" t="s">
        <v>65</v>
      </c>
      <c r="B8" s="144"/>
      <c r="C8" s="144"/>
      <c r="D8" s="145"/>
      <c r="E8" s="74" t="s">
        <v>66</v>
      </c>
      <c r="F8" s="74"/>
      <c r="G8" s="54" t="s">
        <v>67</v>
      </c>
      <c r="H8" s="143" t="s">
        <v>68</v>
      </c>
      <c r="I8" s="144"/>
      <c r="J8" s="145"/>
      <c r="K8" s="146" t="s">
        <v>69</v>
      </c>
      <c r="L8" s="146"/>
      <c r="M8" s="146"/>
      <c r="N8" s="146" t="s">
        <v>70</v>
      </c>
      <c r="O8" s="74"/>
      <c r="P8" s="55" t="s">
        <v>71</v>
      </c>
      <c r="Q8" s="146" t="s">
        <v>72</v>
      </c>
      <c r="R8" s="146"/>
    </row>
    <row r="9" spans="1:20" ht="18.75" customHeight="1">
      <c r="A9" s="147" t="s">
        <v>109</v>
      </c>
      <c r="B9" s="156"/>
      <c r="C9" s="156"/>
      <c r="D9" s="148"/>
      <c r="E9" s="157" t="s">
        <v>91</v>
      </c>
      <c r="F9" s="158"/>
      <c r="G9" s="56" t="s">
        <v>79</v>
      </c>
      <c r="H9" s="61"/>
      <c r="I9" s="141"/>
      <c r="J9" s="142"/>
      <c r="K9" s="62" t="s">
        <v>111</v>
      </c>
      <c r="L9" s="141">
        <v>0</v>
      </c>
      <c r="M9" s="142"/>
      <c r="N9" s="147"/>
      <c r="O9" s="148"/>
      <c r="P9" s="65"/>
      <c r="Q9" s="147"/>
      <c r="R9" s="148"/>
    </row>
    <row r="10" spans="1:20">
      <c r="A10" s="153"/>
      <c r="B10" s="91"/>
      <c r="C10" s="91"/>
      <c r="D10" s="154"/>
      <c r="E10" s="151"/>
      <c r="F10" s="152"/>
      <c r="G10" s="57"/>
      <c r="H10" s="60"/>
      <c r="I10" s="149"/>
      <c r="J10" s="150"/>
      <c r="K10" s="63" t="s">
        <v>112</v>
      </c>
      <c r="L10" s="149">
        <v>5000000</v>
      </c>
      <c r="M10" s="150"/>
      <c r="N10" s="153"/>
      <c r="O10" s="154"/>
      <c r="P10" s="66"/>
      <c r="Q10" s="153"/>
      <c r="R10" s="154"/>
    </row>
    <row r="11" spans="1:20">
      <c r="A11" s="153"/>
      <c r="B11" s="91"/>
      <c r="C11" s="91"/>
      <c r="D11" s="154"/>
      <c r="E11" s="151"/>
      <c r="F11" s="152"/>
      <c r="G11" s="57"/>
      <c r="H11" s="60"/>
      <c r="I11" s="149"/>
      <c r="J11" s="150"/>
      <c r="K11" s="63" t="s">
        <v>89</v>
      </c>
      <c r="L11" s="149">
        <f>SUM(L9:M10)</f>
        <v>5000000</v>
      </c>
      <c r="M11" s="150"/>
      <c r="N11" s="153" t="s">
        <v>113</v>
      </c>
      <c r="O11" s="154"/>
      <c r="P11" s="66">
        <v>30</v>
      </c>
      <c r="Q11" s="153" t="s">
        <v>90</v>
      </c>
      <c r="R11" s="154"/>
    </row>
    <row r="12" spans="1:20">
      <c r="A12" s="153"/>
      <c r="B12" s="91"/>
      <c r="C12" s="91"/>
      <c r="D12" s="154"/>
      <c r="E12" s="151"/>
      <c r="F12" s="152"/>
      <c r="G12" s="57"/>
      <c r="H12" s="60"/>
      <c r="I12" s="149"/>
      <c r="J12" s="150"/>
      <c r="K12" s="63"/>
      <c r="L12" s="149"/>
      <c r="M12" s="150"/>
      <c r="N12" s="153"/>
      <c r="O12" s="154"/>
      <c r="P12" s="57"/>
      <c r="Q12" s="153"/>
      <c r="R12" s="154"/>
    </row>
    <row r="13" spans="1:20" ht="18.75" customHeight="1">
      <c r="A13" s="153" t="s">
        <v>77</v>
      </c>
      <c r="B13" s="91"/>
      <c r="C13" s="91"/>
      <c r="D13" s="154"/>
      <c r="E13" s="151" t="s">
        <v>92</v>
      </c>
      <c r="F13" s="152"/>
      <c r="G13" s="57" t="s">
        <v>79</v>
      </c>
      <c r="H13" s="60"/>
      <c r="I13" s="149"/>
      <c r="J13" s="150"/>
      <c r="K13" s="63" t="s">
        <v>111</v>
      </c>
      <c r="L13" s="149">
        <v>10000000</v>
      </c>
      <c r="M13" s="150"/>
      <c r="N13" s="153"/>
      <c r="O13" s="154"/>
      <c r="P13" s="66"/>
      <c r="Q13" s="153"/>
      <c r="R13" s="154"/>
    </row>
    <row r="14" spans="1:20">
      <c r="A14" s="153"/>
      <c r="B14" s="91"/>
      <c r="C14" s="91"/>
      <c r="D14" s="154"/>
      <c r="E14" s="151"/>
      <c r="F14" s="152"/>
      <c r="G14" s="57"/>
      <c r="H14" s="60"/>
      <c r="I14" s="149"/>
      <c r="J14" s="150"/>
      <c r="K14" s="63" t="s">
        <v>112</v>
      </c>
      <c r="L14" s="149">
        <v>10000000</v>
      </c>
      <c r="M14" s="150"/>
      <c r="N14" s="153"/>
      <c r="O14" s="154"/>
      <c r="P14" s="66"/>
      <c r="Q14" s="153"/>
      <c r="R14" s="154"/>
    </row>
    <row r="15" spans="1:20">
      <c r="A15" s="153"/>
      <c r="B15" s="91"/>
      <c r="C15" s="91"/>
      <c r="D15" s="154"/>
      <c r="E15" s="151"/>
      <c r="F15" s="152"/>
      <c r="G15" s="57"/>
      <c r="H15" s="60"/>
      <c r="I15" s="149"/>
      <c r="J15" s="150"/>
      <c r="K15" s="63" t="s">
        <v>89</v>
      </c>
      <c r="L15" s="149">
        <f>SUM(L13:M14)</f>
        <v>20000000</v>
      </c>
      <c r="M15" s="150"/>
      <c r="N15" s="153" t="s">
        <v>113</v>
      </c>
      <c r="O15" s="154"/>
      <c r="P15" s="66">
        <v>15</v>
      </c>
      <c r="Q15" s="153" t="s">
        <v>81</v>
      </c>
      <c r="R15" s="154"/>
    </row>
    <row r="16" spans="1:20">
      <c r="A16" s="153"/>
      <c r="B16" s="91"/>
      <c r="C16" s="91"/>
      <c r="D16" s="154"/>
      <c r="E16" s="151"/>
      <c r="F16" s="152"/>
      <c r="G16" s="57"/>
      <c r="H16" s="60"/>
      <c r="I16" s="149"/>
      <c r="J16" s="150"/>
      <c r="K16" s="63"/>
      <c r="L16" s="149"/>
      <c r="M16" s="150"/>
      <c r="N16" s="153"/>
      <c r="O16" s="154"/>
      <c r="P16" s="57"/>
      <c r="Q16" s="153" t="s">
        <v>80</v>
      </c>
      <c r="R16" s="154"/>
    </row>
    <row r="17" spans="1:18">
      <c r="A17" s="153"/>
      <c r="B17" s="91"/>
      <c r="C17" s="91"/>
      <c r="D17" s="154"/>
      <c r="E17" s="153"/>
      <c r="F17" s="154"/>
      <c r="G17" s="57"/>
      <c r="H17" s="60"/>
      <c r="I17" s="149"/>
      <c r="J17" s="150"/>
      <c r="K17" s="63"/>
      <c r="L17" s="149"/>
      <c r="M17" s="150"/>
      <c r="N17" s="153"/>
      <c r="O17" s="154"/>
      <c r="P17" s="57"/>
      <c r="Q17" s="153"/>
      <c r="R17" s="154"/>
    </row>
    <row r="18" spans="1:18">
      <c r="A18" s="153" t="s">
        <v>82</v>
      </c>
      <c r="B18" s="91"/>
      <c r="C18" s="91"/>
      <c r="D18" s="154"/>
      <c r="E18" s="151" t="s">
        <v>93</v>
      </c>
      <c r="F18" s="152"/>
      <c r="G18" s="57" t="s">
        <v>79</v>
      </c>
      <c r="H18" s="60"/>
      <c r="I18" s="149"/>
      <c r="J18" s="150"/>
      <c r="K18" s="63" t="s">
        <v>111</v>
      </c>
      <c r="L18" s="149">
        <v>0</v>
      </c>
      <c r="M18" s="150"/>
      <c r="N18" s="153"/>
      <c r="O18" s="154"/>
      <c r="P18" s="66"/>
      <c r="Q18" s="153"/>
      <c r="R18" s="154"/>
    </row>
    <row r="19" spans="1:18">
      <c r="A19" s="153"/>
      <c r="B19" s="91"/>
      <c r="C19" s="91"/>
      <c r="D19" s="154"/>
      <c r="E19" s="151"/>
      <c r="F19" s="152"/>
      <c r="G19" s="57"/>
      <c r="H19" s="60"/>
      <c r="I19" s="149"/>
      <c r="J19" s="150"/>
      <c r="K19" s="63" t="s">
        <v>112</v>
      </c>
      <c r="L19" s="149">
        <v>7500000</v>
      </c>
      <c r="M19" s="150"/>
      <c r="N19" s="153"/>
      <c r="O19" s="154"/>
      <c r="P19" s="66"/>
      <c r="Q19" s="153"/>
      <c r="R19" s="154"/>
    </row>
    <row r="20" spans="1:18">
      <c r="A20" s="153"/>
      <c r="B20" s="91"/>
      <c r="C20" s="91"/>
      <c r="D20" s="154"/>
      <c r="E20" s="151"/>
      <c r="F20" s="152"/>
      <c r="G20" s="57"/>
      <c r="H20" s="60"/>
      <c r="I20" s="149"/>
      <c r="J20" s="150"/>
      <c r="K20" s="63" t="s">
        <v>89</v>
      </c>
      <c r="L20" s="149">
        <f>SUM(L18:M19)</f>
        <v>7500000</v>
      </c>
      <c r="M20" s="150"/>
      <c r="N20" s="153" t="s">
        <v>113</v>
      </c>
      <c r="O20" s="154"/>
      <c r="P20" s="66">
        <v>13</v>
      </c>
      <c r="Q20" s="153" t="s">
        <v>78</v>
      </c>
      <c r="R20" s="154"/>
    </row>
    <row r="21" spans="1:18">
      <c r="A21" s="153"/>
      <c r="B21" s="91"/>
      <c r="C21" s="91"/>
      <c r="D21" s="154"/>
      <c r="E21" s="153"/>
      <c r="F21" s="154"/>
      <c r="G21" s="57"/>
      <c r="H21" s="60"/>
      <c r="I21" s="149"/>
      <c r="J21" s="150"/>
      <c r="K21" s="63"/>
      <c r="L21" s="149"/>
      <c r="M21" s="150"/>
      <c r="N21" s="153"/>
      <c r="O21" s="154"/>
      <c r="P21" s="57"/>
      <c r="Q21" s="153"/>
      <c r="R21" s="154"/>
    </row>
    <row r="22" spans="1:18" ht="18.75" customHeight="1">
      <c r="A22" s="153" t="s">
        <v>83</v>
      </c>
      <c r="B22" s="91"/>
      <c r="C22" s="91"/>
      <c r="D22" s="154"/>
      <c r="E22" s="153" t="s">
        <v>94</v>
      </c>
      <c r="F22" s="154"/>
      <c r="G22" s="57" t="s">
        <v>79</v>
      </c>
      <c r="H22" s="60"/>
      <c r="I22" s="149"/>
      <c r="J22" s="150"/>
      <c r="K22" s="63" t="s">
        <v>111</v>
      </c>
      <c r="L22" s="149">
        <v>5000000</v>
      </c>
      <c r="M22" s="150"/>
      <c r="N22" s="153"/>
      <c r="O22" s="154"/>
      <c r="P22" s="66"/>
      <c r="Q22" s="153"/>
      <c r="R22" s="154"/>
    </row>
    <row r="23" spans="1:18">
      <c r="A23" s="153"/>
      <c r="B23" s="91"/>
      <c r="C23" s="91"/>
      <c r="D23" s="154"/>
      <c r="E23" s="153"/>
      <c r="F23" s="154"/>
      <c r="G23" s="57"/>
      <c r="H23" s="60"/>
      <c r="I23" s="149"/>
      <c r="J23" s="150"/>
      <c r="K23" s="63" t="s">
        <v>112</v>
      </c>
      <c r="L23" s="149">
        <v>10000000</v>
      </c>
      <c r="M23" s="150"/>
      <c r="N23" s="153"/>
      <c r="O23" s="154"/>
      <c r="P23" s="66"/>
      <c r="Q23" s="153"/>
      <c r="R23" s="154"/>
    </row>
    <row r="24" spans="1:18">
      <c r="A24" s="153"/>
      <c r="B24" s="91"/>
      <c r="C24" s="91"/>
      <c r="D24" s="154"/>
      <c r="E24" s="153"/>
      <c r="F24" s="154"/>
      <c r="G24" s="57"/>
      <c r="H24" s="60"/>
      <c r="I24" s="149"/>
      <c r="J24" s="150"/>
      <c r="K24" s="63" t="s">
        <v>89</v>
      </c>
      <c r="L24" s="149">
        <f>SUM(L22:M23)</f>
        <v>15000000</v>
      </c>
      <c r="M24" s="150"/>
      <c r="N24" s="153" t="s">
        <v>113</v>
      </c>
      <c r="O24" s="154"/>
      <c r="P24" s="66">
        <v>15</v>
      </c>
      <c r="Q24" s="153" t="s">
        <v>84</v>
      </c>
      <c r="R24" s="154"/>
    </row>
    <row r="25" spans="1:18">
      <c r="A25" s="153"/>
      <c r="B25" s="91"/>
      <c r="C25" s="91"/>
      <c r="D25" s="154"/>
      <c r="E25" s="153"/>
      <c r="F25" s="154"/>
      <c r="G25" s="57"/>
      <c r="H25" s="60"/>
      <c r="I25" s="149"/>
      <c r="J25" s="150"/>
      <c r="K25" s="63"/>
      <c r="L25" s="149"/>
      <c r="M25" s="150"/>
      <c r="N25" s="153"/>
      <c r="O25" s="154"/>
      <c r="P25" s="57"/>
      <c r="Q25" s="153" t="s">
        <v>85</v>
      </c>
      <c r="R25" s="154"/>
    </row>
    <row r="26" spans="1:18">
      <c r="A26" s="153"/>
      <c r="B26" s="91"/>
      <c r="C26" s="91"/>
      <c r="D26" s="154"/>
      <c r="E26" s="153"/>
      <c r="F26" s="154"/>
      <c r="G26" s="57"/>
      <c r="H26" s="60"/>
      <c r="I26" s="149"/>
      <c r="J26" s="150"/>
      <c r="K26" s="63"/>
      <c r="L26" s="149"/>
      <c r="M26" s="150"/>
      <c r="N26" s="153"/>
      <c r="O26" s="154"/>
      <c r="P26" s="57"/>
      <c r="Q26" s="153"/>
      <c r="R26" s="154"/>
    </row>
    <row r="27" spans="1:18">
      <c r="A27" s="153" t="s">
        <v>86</v>
      </c>
      <c r="B27" s="91"/>
      <c r="C27" s="91"/>
      <c r="D27" s="154"/>
      <c r="E27" s="153" t="s">
        <v>95</v>
      </c>
      <c r="F27" s="154"/>
      <c r="G27" s="57" t="s">
        <v>79</v>
      </c>
      <c r="H27" s="60"/>
      <c r="I27" s="149"/>
      <c r="J27" s="150"/>
      <c r="K27" s="63" t="s">
        <v>111</v>
      </c>
      <c r="L27" s="149">
        <v>0</v>
      </c>
      <c r="M27" s="150"/>
      <c r="N27" s="153"/>
      <c r="O27" s="154"/>
      <c r="P27" s="66"/>
      <c r="Q27" s="153"/>
      <c r="R27" s="154"/>
    </row>
    <row r="28" spans="1:18">
      <c r="A28" s="153"/>
      <c r="B28" s="91"/>
      <c r="C28" s="91"/>
      <c r="D28" s="154"/>
      <c r="E28" s="153"/>
      <c r="F28" s="154"/>
      <c r="G28" s="57"/>
      <c r="H28" s="60"/>
      <c r="I28" s="149"/>
      <c r="J28" s="150"/>
      <c r="K28" s="63" t="s">
        <v>112</v>
      </c>
      <c r="L28" s="149">
        <v>1200000</v>
      </c>
      <c r="M28" s="150"/>
      <c r="N28" s="153"/>
      <c r="O28" s="154"/>
      <c r="P28" s="66"/>
      <c r="Q28" s="153"/>
      <c r="R28" s="154"/>
    </row>
    <row r="29" spans="1:18">
      <c r="A29" s="153"/>
      <c r="B29" s="91"/>
      <c r="C29" s="91"/>
      <c r="D29" s="154"/>
      <c r="E29" s="153"/>
      <c r="F29" s="154"/>
      <c r="G29" s="57"/>
      <c r="H29" s="60"/>
      <c r="I29" s="149"/>
      <c r="J29" s="150"/>
      <c r="K29" s="63" t="s">
        <v>89</v>
      </c>
      <c r="L29" s="149">
        <f>SUM(L27:M28)</f>
        <v>1200000</v>
      </c>
      <c r="M29" s="150"/>
      <c r="N29" s="153" t="s">
        <v>113</v>
      </c>
      <c r="O29" s="154"/>
      <c r="P29" s="66">
        <v>15</v>
      </c>
      <c r="Q29" s="153" t="s">
        <v>87</v>
      </c>
      <c r="R29" s="154"/>
    </row>
    <row r="30" spans="1:18">
      <c r="A30" s="153"/>
      <c r="B30" s="91"/>
      <c r="C30" s="91"/>
      <c r="D30" s="154"/>
      <c r="E30" s="153"/>
      <c r="F30" s="154"/>
      <c r="G30" s="57"/>
      <c r="H30" s="60"/>
      <c r="I30" s="149"/>
      <c r="J30" s="150"/>
      <c r="K30" s="63"/>
      <c r="L30" s="149"/>
      <c r="M30" s="150"/>
      <c r="N30" s="153"/>
      <c r="O30" s="154"/>
      <c r="P30" s="57"/>
      <c r="Q30" s="153"/>
      <c r="R30" s="154"/>
    </row>
    <row r="31" spans="1:18" ht="18.75" customHeight="1">
      <c r="A31" s="153" t="s">
        <v>88</v>
      </c>
      <c r="B31" s="91"/>
      <c r="C31" s="91"/>
      <c r="D31" s="154"/>
      <c r="E31" s="153" t="s">
        <v>96</v>
      </c>
      <c r="F31" s="154"/>
      <c r="G31" s="57" t="s">
        <v>79</v>
      </c>
      <c r="H31" s="60"/>
      <c r="I31" s="149"/>
      <c r="J31" s="150"/>
      <c r="K31" s="63" t="s">
        <v>111</v>
      </c>
      <c r="L31" s="149">
        <v>0</v>
      </c>
      <c r="M31" s="150"/>
      <c r="N31" s="153"/>
      <c r="O31" s="154"/>
      <c r="P31" s="66"/>
      <c r="Q31" s="153"/>
      <c r="R31" s="154"/>
    </row>
    <row r="32" spans="1:18">
      <c r="A32" s="153"/>
      <c r="B32" s="91"/>
      <c r="C32" s="91"/>
      <c r="D32" s="154"/>
      <c r="E32" s="153"/>
      <c r="F32" s="154"/>
      <c r="G32" s="57"/>
      <c r="H32" s="60"/>
      <c r="I32" s="149"/>
      <c r="J32" s="150"/>
      <c r="K32" s="63" t="s">
        <v>112</v>
      </c>
      <c r="L32" s="149">
        <v>9000000</v>
      </c>
      <c r="M32" s="150"/>
      <c r="N32" s="153"/>
      <c r="O32" s="154"/>
      <c r="P32" s="66"/>
      <c r="Q32" s="153"/>
      <c r="R32" s="154"/>
    </row>
    <row r="33" spans="1:18" ht="18.75" customHeight="1">
      <c r="A33" s="153"/>
      <c r="B33" s="91"/>
      <c r="C33" s="91"/>
      <c r="D33" s="154"/>
      <c r="E33" s="153"/>
      <c r="F33" s="154"/>
      <c r="G33" s="57"/>
      <c r="H33" s="60"/>
      <c r="I33" s="149"/>
      <c r="J33" s="150"/>
      <c r="K33" s="63" t="s">
        <v>89</v>
      </c>
      <c r="L33" s="149">
        <f>SUM(L31:M32)</f>
        <v>9000000</v>
      </c>
      <c r="M33" s="150"/>
      <c r="N33" s="153" t="s">
        <v>113</v>
      </c>
      <c r="O33" s="154"/>
      <c r="P33" s="66">
        <v>17</v>
      </c>
      <c r="Q33" s="153" t="s">
        <v>84</v>
      </c>
      <c r="R33" s="154"/>
    </row>
    <row r="34" spans="1:18">
      <c r="A34" s="153"/>
      <c r="B34" s="91"/>
      <c r="C34" s="91"/>
      <c r="D34" s="154"/>
      <c r="E34" s="153"/>
      <c r="F34" s="154"/>
      <c r="G34" s="57"/>
      <c r="H34" s="60"/>
      <c r="I34" s="149"/>
      <c r="J34" s="150"/>
      <c r="K34" s="63"/>
      <c r="L34" s="149"/>
      <c r="M34" s="150"/>
      <c r="N34" s="153"/>
      <c r="O34" s="154"/>
      <c r="P34" s="57"/>
      <c r="Q34" s="153" t="s">
        <v>87</v>
      </c>
      <c r="R34" s="154"/>
    </row>
    <row r="35" spans="1:18">
      <c r="A35" s="153"/>
      <c r="B35" s="91"/>
      <c r="C35" s="91"/>
      <c r="D35" s="154"/>
      <c r="E35" s="153"/>
      <c r="F35" s="154"/>
      <c r="G35" s="57"/>
      <c r="H35" s="60"/>
      <c r="I35" s="149"/>
      <c r="J35" s="150"/>
      <c r="K35" s="63"/>
      <c r="L35" s="149"/>
      <c r="M35" s="150"/>
      <c r="N35" s="153"/>
      <c r="O35" s="154"/>
      <c r="P35" s="57"/>
      <c r="Q35" s="153"/>
      <c r="R35" s="154"/>
    </row>
    <row r="36" spans="1:18">
      <c r="A36" s="153"/>
      <c r="B36" s="91"/>
      <c r="C36" s="91"/>
      <c r="D36" s="154"/>
      <c r="E36" s="153"/>
      <c r="F36" s="154"/>
      <c r="G36" s="57"/>
      <c r="H36" s="60"/>
      <c r="I36" s="149"/>
      <c r="J36" s="150"/>
      <c r="K36" s="63"/>
      <c r="L36" s="149"/>
      <c r="M36" s="150"/>
      <c r="N36" s="153"/>
      <c r="O36" s="154"/>
      <c r="P36" s="57"/>
      <c r="Q36" s="153"/>
      <c r="R36" s="154"/>
    </row>
    <row r="37" spans="1:18">
      <c r="A37" s="153"/>
      <c r="B37" s="91"/>
      <c r="C37" s="91"/>
      <c r="D37" s="154"/>
      <c r="E37" s="153"/>
      <c r="F37" s="154"/>
      <c r="G37" s="57"/>
      <c r="H37" s="60"/>
      <c r="I37" s="149"/>
      <c r="J37" s="150"/>
      <c r="K37" s="63"/>
      <c r="L37" s="149"/>
      <c r="M37" s="150"/>
      <c r="N37" s="153"/>
      <c r="O37" s="154"/>
      <c r="P37" s="57"/>
      <c r="Q37" s="168" t="s">
        <v>102</v>
      </c>
      <c r="R37" s="167"/>
    </row>
    <row r="38" spans="1:18">
      <c r="A38" s="153"/>
      <c r="B38" s="91"/>
      <c r="C38" s="91"/>
      <c r="D38" s="154"/>
      <c r="E38" s="153"/>
      <c r="F38" s="154"/>
      <c r="G38" s="57"/>
      <c r="H38" s="60"/>
      <c r="I38" s="149"/>
      <c r="J38" s="150"/>
      <c r="K38" s="63"/>
      <c r="L38" s="149"/>
      <c r="M38" s="150"/>
      <c r="N38" s="153"/>
      <c r="O38" s="154"/>
      <c r="P38" s="57"/>
      <c r="Q38" s="166" t="s">
        <v>103</v>
      </c>
      <c r="R38" s="167"/>
    </row>
    <row r="39" spans="1:18">
      <c r="A39" s="159"/>
      <c r="B39" s="160"/>
      <c r="C39" s="160"/>
      <c r="D39" s="161"/>
      <c r="E39" s="159"/>
      <c r="F39" s="161"/>
      <c r="G39" s="58"/>
      <c r="H39" s="59"/>
      <c r="I39" s="162"/>
      <c r="J39" s="163"/>
      <c r="K39" s="64"/>
      <c r="L39" s="162"/>
      <c r="M39" s="163"/>
      <c r="N39" s="159"/>
      <c r="O39" s="161"/>
      <c r="P39" s="58"/>
      <c r="Q39" s="164" t="s">
        <v>104</v>
      </c>
      <c r="R39" s="165"/>
    </row>
    <row r="40" spans="1:18" ht="18.75" customHeight="1">
      <c r="A40" s="155" t="s">
        <v>97</v>
      </c>
      <c r="B40" s="155"/>
      <c r="C40" s="155"/>
      <c r="D40" s="155"/>
      <c r="E40" s="155"/>
      <c r="F40" s="155"/>
      <c r="G40" s="155"/>
      <c r="H40" s="155"/>
      <c r="I40" s="155"/>
      <c r="J40" s="155"/>
      <c r="K40" s="155"/>
      <c r="L40" s="155"/>
      <c r="M40" s="155"/>
      <c r="N40" s="155"/>
      <c r="O40" s="155"/>
      <c r="P40" s="155"/>
      <c r="Q40" s="155"/>
      <c r="R40" s="155"/>
    </row>
    <row r="41" spans="1:18">
      <c r="A41" s="155"/>
      <c r="B41" s="155"/>
      <c r="C41" s="155"/>
      <c r="D41" s="155"/>
      <c r="E41" s="155"/>
      <c r="F41" s="155"/>
      <c r="G41" s="155"/>
      <c r="H41" s="155"/>
      <c r="I41" s="155"/>
      <c r="J41" s="155"/>
      <c r="K41" s="155"/>
      <c r="L41" s="155"/>
      <c r="M41" s="155"/>
      <c r="N41" s="155"/>
      <c r="O41" s="155"/>
      <c r="P41" s="155"/>
      <c r="Q41" s="155"/>
      <c r="R41" s="155"/>
    </row>
    <row r="42" spans="1:18" ht="18.75" customHeight="1">
      <c r="A42" s="155" t="s">
        <v>98</v>
      </c>
      <c r="B42" s="155"/>
      <c r="C42" s="155"/>
      <c r="D42" s="155"/>
      <c r="E42" s="155"/>
      <c r="F42" s="155"/>
      <c r="G42" s="155"/>
      <c r="H42" s="155"/>
      <c r="I42" s="155"/>
      <c r="J42" s="155"/>
      <c r="K42" s="155"/>
      <c r="L42" s="155"/>
      <c r="M42" s="155"/>
      <c r="N42" s="155"/>
      <c r="O42" s="155"/>
      <c r="P42" s="155"/>
      <c r="Q42" s="155"/>
      <c r="R42" s="155"/>
    </row>
    <row r="43" spans="1:18">
      <c r="A43" s="155"/>
      <c r="B43" s="155"/>
      <c r="C43" s="155"/>
      <c r="D43" s="155"/>
      <c r="E43" s="155"/>
      <c r="F43" s="155"/>
      <c r="G43" s="155"/>
      <c r="H43" s="155"/>
      <c r="I43" s="155"/>
      <c r="J43" s="155"/>
      <c r="K43" s="155"/>
      <c r="L43" s="155"/>
      <c r="M43" s="155"/>
      <c r="N43" s="155"/>
      <c r="O43" s="155"/>
      <c r="P43" s="155"/>
      <c r="Q43" s="155"/>
      <c r="R43" s="155"/>
    </row>
    <row r="44" spans="1:18" ht="18.75" customHeight="1">
      <c r="A44" s="155" t="s">
        <v>100</v>
      </c>
      <c r="B44" s="155"/>
      <c r="C44" s="155"/>
      <c r="D44" s="155"/>
      <c r="E44" s="155"/>
      <c r="F44" s="155"/>
      <c r="G44" s="155"/>
      <c r="H44" s="155"/>
      <c r="I44" s="155"/>
      <c r="J44" s="155"/>
      <c r="K44" s="155"/>
      <c r="L44" s="155"/>
      <c r="M44" s="155"/>
      <c r="N44" s="155"/>
      <c r="O44" s="155"/>
      <c r="P44" s="155"/>
      <c r="Q44" s="155"/>
      <c r="R44" s="155"/>
    </row>
    <row r="45" spans="1:18">
      <c r="A45" s="155"/>
      <c r="B45" s="155"/>
      <c r="C45" s="155"/>
      <c r="D45" s="155"/>
      <c r="E45" s="155"/>
      <c r="F45" s="155"/>
      <c r="G45" s="155"/>
      <c r="H45" s="155"/>
      <c r="I45" s="155"/>
      <c r="J45" s="155"/>
      <c r="K45" s="155"/>
      <c r="L45" s="155"/>
      <c r="M45" s="155"/>
      <c r="N45" s="155"/>
      <c r="O45" s="155"/>
      <c r="P45" s="155"/>
      <c r="Q45" s="155"/>
      <c r="R45" s="155"/>
    </row>
    <row r="46" spans="1:18">
      <c r="A46" s="155"/>
      <c r="B46" s="155"/>
      <c r="C46" s="155"/>
      <c r="D46" s="155"/>
      <c r="E46" s="155"/>
      <c r="F46" s="155"/>
      <c r="G46" s="155"/>
      <c r="H46" s="155"/>
      <c r="I46" s="155"/>
      <c r="J46" s="155"/>
      <c r="K46" s="155"/>
      <c r="L46" s="155"/>
      <c r="M46" s="155"/>
      <c r="N46" s="155"/>
      <c r="O46" s="155"/>
      <c r="P46" s="155"/>
      <c r="Q46" s="155"/>
      <c r="R46" s="155"/>
    </row>
    <row r="47" spans="1:18">
      <c r="A47" s="155"/>
      <c r="B47" s="155"/>
      <c r="C47" s="155"/>
      <c r="D47" s="155"/>
      <c r="E47" s="155"/>
      <c r="F47" s="155"/>
      <c r="G47" s="155"/>
      <c r="H47" s="155"/>
      <c r="I47" s="155"/>
      <c r="J47" s="155"/>
      <c r="K47" s="155"/>
      <c r="L47" s="155"/>
      <c r="M47" s="155"/>
      <c r="N47" s="155"/>
      <c r="O47" s="155"/>
      <c r="P47" s="155"/>
      <c r="Q47" s="155"/>
      <c r="R47" s="155"/>
    </row>
    <row r="48" spans="1:18">
      <c r="A48" t="s">
        <v>99</v>
      </c>
    </row>
  </sheetData>
  <mergeCells count="197">
    <mergeCell ref="Q22:R22"/>
    <mergeCell ref="Q23:R23"/>
    <mergeCell ref="N29:O29"/>
    <mergeCell ref="N31:O31"/>
    <mergeCell ref="N32:O32"/>
    <mergeCell ref="N24:O24"/>
    <mergeCell ref="N27:O27"/>
    <mergeCell ref="N28:O28"/>
    <mergeCell ref="Q33:R33"/>
    <mergeCell ref="Q24:R24"/>
    <mergeCell ref="Q27:R27"/>
    <mergeCell ref="Q28:R28"/>
    <mergeCell ref="Q29:R29"/>
    <mergeCell ref="Q31:R31"/>
    <mergeCell ref="Q32:R32"/>
    <mergeCell ref="N33:O33"/>
    <mergeCell ref="N22:O22"/>
    <mergeCell ref="N23:O23"/>
    <mergeCell ref="Q21:R21"/>
    <mergeCell ref="N16:O16"/>
    <mergeCell ref="Q16:R16"/>
    <mergeCell ref="N12:O12"/>
    <mergeCell ref="Q12:R12"/>
    <mergeCell ref="Q15:R15"/>
    <mergeCell ref="Q18:R18"/>
    <mergeCell ref="Q19:R19"/>
    <mergeCell ref="Q20:R20"/>
    <mergeCell ref="N17:O17"/>
    <mergeCell ref="Q17:R17"/>
    <mergeCell ref="N10:O10"/>
    <mergeCell ref="N11:O11"/>
    <mergeCell ref="N14:O14"/>
    <mergeCell ref="N15:O15"/>
    <mergeCell ref="N18:O18"/>
    <mergeCell ref="N19:O19"/>
    <mergeCell ref="N21:O21"/>
    <mergeCell ref="A35:D35"/>
    <mergeCell ref="E35:F35"/>
    <mergeCell ref="I35:J35"/>
    <mergeCell ref="L35:M35"/>
    <mergeCell ref="N35:O35"/>
    <mergeCell ref="A15:D15"/>
    <mergeCell ref="A19:D19"/>
    <mergeCell ref="A34:D34"/>
    <mergeCell ref="E34:F34"/>
    <mergeCell ref="E31:F31"/>
    <mergeCell ref="E32:F32"/>
    <mergeCell ref="A32:D32"/>
    <mergeCell ref="A33:D33"/>
    <mergeCell ref="I33:J33"/>
    <mergeCell ref="I31:J31"/>
    <mergeCell ref="A31:D31"/>
    <mergeCell ref="E33:F33"/>
    <mergeCell ref="Q35:R35"/>
    <mergeCell ref="L32:M32"/>
    <mergeCell ref="I9:J9"/>
    <mergeCell ref="I10:J10"/>
    <mergeCell ref="I11:J11"/>
    <mergeCell ref="I13:J13"/>
    <mergeCell ref="I14:J14"/>
    <mergeCell ref="I15:J15"/>
    <mergeCell ref="I18:J18"/>
    <mergeCell ref="I19:J19"/>
    <mergeCell ref="N13:O13"/>
    <mergeCell ref="Q9:R9"/>
    <mergeCell ref="Q10:R10"/>
    <mergeCell ref="Q11:R11"/>
    <mergeCell ref="Q13:R13"/>
    <mergeCell ref="Q14:R14"/>
    <mergeCell ref="N20:O20"/>
    <mergeCell ref="L33:M33"/>
    <mergeCell ref="I34:J34"/>
    <mergeCell ref="L34:M34"/>
    <mergeCell ref="N34:O34"/>
    <mergeCell ref="Q34:R34"/>
    <mergeCell ref="L31:M31"/>
    <mergeCell ref="I32:J32"/>
    <mergeCell ref="A40:R41"/>
    <mergeCell ref="A42:R43"/>
    <mergeCell ref="N37:O37"/>
    <mergeCell ref="Q37:R37"/>
    <mergeCell ref="A36:D36"/>
    <mergeCell ref="E36:F36"/>
    <mergeCell ref="I36:J36"/>
    <mergeCell ref="L36:M36"/>
    <mergeCell ref="N36:O36"/>
    <mergeCell ref="Q36:R36"/>
    <mergeCell ref="A44:R47"/>
    <mergeCell ref="A9:D9"/>
    <mergeCell ref="A10:D10"/>
    <mergeCell ref="A11:D11"/>
    <mergeCell ref="A13:D13"/>
    <mergeCell ref="E9:F9"/>
    <mergeCell ref="E10:F10"/>
    <mergeCell ref="E11:F11"/>
    <mergeCell ref="A39:D39"/>
    <mergeCell ref="E39:F39"/>
    <mergeCell ref="I39:J39"/>
    <mergeCell ref="L39:M39"/>
    <mergeCell ref="N39:O39"/>
    <mergeCell ref="Q39:R39"/>
    <mergeCell ref="A38:D38"/>
    <mergeCell ref="E38:F38"/>
    <mergeCell ref="I38:J38"/>
    <mergeCell ref="L38:M38"/>
    <mergeCell ref="N38:O38"/>
    <mergeCell ref="Q38:R38"/>
    <mergeCell ref="A37:D37"/>
    <mergeCell ref="E37:F37"/>
    <mergeCell ref="I37:J37"/>
    <mergeCell ref="L37:M37"/>
    <mergeCell ref="L28:M28"/>
    <mergeCell ref="L29:M29"/>
    <mergeCell ref="A30:D30"/>
    <mergeCell ref="E30:F30"/>
    <mergeCell ref="I30:J30"/>
    <mergeCell ref="L30:M30"/>
    <mergeCell ref="N30:O30"/>
    <mergeCell ref="Q30:R30"/>
    <mergeCell ref="L27:M27"/>
    <mergeCell ref="E27:F27"/>
    <mergeCell ref="E28:F28"/>
    <mergeCell ref="E29:F29"/>
    <mergeCell ref="A29:D29"/>
    <mergeCell ref="A28:D28"/>
    <mergeCell ref="A27:D27"/>
    <mergeCell ref="I27:J27"/>
    <mergeCell ref="I28:J28"/>
    <mergeCell ref="I29:J29"/>
    <mergeCell ref="A26:D26"/>
    <mergeCell ref="E26:F26"/>
    <mergeCell ref="I26:J26"/>
    <mergeCell ref="L26:M26"/>
    <mergeCell ref="N26:O26"/>
    <mergeCell ref="Q26:R26"/>
    <mergeCell ref="L23:M23"/>
    <mergeCell ref="L24:M24"/>
    <mergeCell ref="A25:D25"/>
    <mergeCell ref="E25:F25"/>
    <mergeCell ref="I25:J25"/>
    <mergeCell ref="L25:M25"/>
    <mergeCell ref="N25:O25"/>
    <mergeCell ref="Q25:R25"/>
    <mergeCell ref="A23:D23"/>
    <mergeCell ref="A24:D24"/>
    <mergeCell ref="I23:J23"/>
    <mergeCell ref="I24:J24"/>
    <mergeCell ref="L22:M22"/>
    <mergeCell ref="E22:F22"/>
    <mergeCell ref="E23:F23"/>
    <mergeCell ref="E24:F24"/>
    <mergeCell ref="I22:J22"/>
    <mergeCell ref="L19:M19"/>
    <mergeCell ref="L20:M20"/>
    <mergeCell ref="A21:D21"/>
    <mergeCell ref="E21:F21"/>
    <mergeCell ref="I21:J21"/>
    <mergeCell ref="L21:M21"/>
    <mergeCell ref="A20:D20"/>
    <mergeCell ref="A22:D22"/>
    <mergeCell ref="L18:M18"/>
    <mergeCell ref="E18:F18"/>
    <mergeCell ref="E19:F19"/>
    <mergeCell ref="E20:F20"/>
    <mergeCell ref="I20:J20"/>
    <mergeCell ref="L14:M14"/>
    <mergeCell ref="L15:M15"/>
    <mergeCell ref="A16:D16"/>
    <mergeCell ref="E16:F16"/>
    <mergeCell ref="I16:J16"/>
    <mergeCell ref="L16:M16"/>
    <mergeCell ref="A18:D18"/>
    <mergeCell ref="A17:D17"/>
    <mergeCell ref="E17:F17"/>
    <mergeCell ref="I17:J17"/>
    <mergeCell ref="L17:M17"/>
    <mergeCell ref="L13:M13"/>
    <mergeCell ref="E13:F13"/>
    <mergeCell ref="E14:F14"/>
    <mergeCell ref="E15:F15"/>
    <mergeCell ref="A14:D14"/>
    <mergeCell ref="L10:M10"/>
    <mergeCell ref="L11:M11"/>
    <mergeCell ref="A12:D12"/>
    <mergeCell ref="E12:F12"/>
    <mergeCell ref="I12:J12"/>
    <mergeCell ref="L12:M12"/>
    <mergeCell ref="L9:M9"/>
    <mergeCell ref="A5:R5"/>
    <mergeCell ref="C6:P6"/>
    <mergeCell ref="A8:D8"/>
    <mergeCell ref="E8:F8"/>
    <mergeCell ref="H8:J8"/>
    <mergeCell ref="K8:M8"/>
    <mergeCell ref="N8:O8"/>
    <mergeCell ref="Q8:R8"/>
    <mergeCell ref="N9:O9"/>
  </mergeCells>
  <phoneticPr fontId="3"/>
  <printOptions horizontalCentered="1" verticalCentered="1"/>
  <pageMargins left="0.19685039370078741" right="0.19685039370078741" top="0.19685039370078741" bottom="0.19685039370078741" header="0.31496062992125984" footer="0.31496062992125984"/>
  <pageSetup paperSize="9" scale="62"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はじめに </vt:lpstr>
      <vt:lpstr>ZEB普及</vt:lpstr>
      <vt:lpstr>【参考－記入例】　取得財産等管理台帳</vt:lpstr>
      <vt:lpstr>ZEB普及!Print_Area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Nakazawa</dc:creator>
  <cp:lastModifiedBy>user</cp:lastModifiedBy>
  <cp:lastPrinted>2025-09-24T06:11:15Z</cp:lastPrinted>
  <dcterms:created xsi:type="dcterms:W3CDTF">2016-04-10T04:28:02Z</dcterms:created>
  <dcterms:modified xsi:type="dcterms:W3CDTF">2025-09-24T06:19:44Z</dcterms:modified>
</cp:coreProperties>
</file>